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66340755 АС2 общестроительные работы Новый цех\"/>
    </mc:Choice>
  </mc:AlternateContent>
  <bookViews>
    <workbookView xWindow="0" yWindow="0" windowWidth="28800" windowHeight="12180" tabRatio="591" activeTab="1"/>
  </bookViews>
  <sheets>
    <sheet name="ЦСЦЭ-0" sheetId="14" r:id="rId1"/>
    <sheet name="ЦСЦЭ" sheetId="1" r:id="rId2"/>
    <sheet name="ЛС+РС" sheetId="6" r:id="rId3"/>
    <sheet name="РС " sheetId="2" r:id="rId4"/>
    <sheet name="КР" sheetId="9" r:id="rId5"/>
    <sheet name="ИД" sheetId="11" r:id="rId6"/>
    <sheet name="проект" sheetId="7" r:id="rId7"/>
    <sheet name="См.№03-01-01-29" sheetId="13" r:id="rId8"/>
    <sheet name="Заявка" sheetId="10" r:id="rId9"/>
    <sheet name="ЛП" sheetId="15" r:id="rId10"/>
  </sheets>
  <externalReferences>
    <externalReference r:id="rId11"/>
  </externalReferences>
  <definedNames>
    <definedName name="hj" localSheetId="0">#REF!</definedName>
    <definedName name="hj">#REF!</definedName>
    <definedName name="p" localSheetId="0">#REF!</definedName>
    <definedName name="p">#REF!</definedName>
    <definedName name="ав" localSheetId="0">#REF!</definedName>
    <definedName name="ав">#REF!</definedName>
    <definedName name="жж" localSheetId="0">#REF!</definedName>
    <definedName name="жж">#REF!</definedName>
    <definedName name="_xlnm.Print_Titles" localSheetId="3">'РС '!#REF!</definedName>
    <definedName name="Материал" localSheetId="0">#REF!</definedName>
    <definedName name="Материал">#REF!</definedName>
    <definedName name="МатериалыБЦ" localSheetId="0">#REF!</definedName>
    <definedName name="МатериалыБЦ">#REF!</definedName>
    <definedName name="ммм" localSheetId="0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42" i="1" l="1"/>
  <c r="B7" i="9"/>
  <c r="H48" i="1"/>
  <c r="H31" i="1"/>
  <c r="G56" i="1"/>
  <c r="G58" i="1" s="1"/>
  <c r="H28" i="1"/>
  <c r="H30" i="1" s="1"/>
  <c r="H35" i="1" l="1"/>
  <c r="H36" i="1"/>
  <c r="H37" i="1" s="1"/>
  <c r="H38" i="1" l="1"/>
  <c r="H38" i="13"/>
  <c r="H36" i="13"/>
  <c r="H33" i="13"/>
  <c r="H28" i="13"/>
  <c r="H27" i="13"/>
  <c r="H26" i="13"/>
  <c r="H25" i="13"/>
  <c r="H24" i="13"/>
  <c r="H23" i="13"/>
  <c r="H22" i="13"/>
  <c r="H21" i="13"/>
  <c r="H20" i="13"/>
  <c r="H19" i="13"/>
  <c r="H29" i="13" s="1"/>
  <c r="H30" i="13" s="1"/>
  <c r="H32" i="13" s="1"/>
  <c r="H18" i="13"/>
  <c r="H17" i="13"/>
  <c r="H16" i="13"/>
  <c r="H15" i="13"/>
  <c r="H39" i="1" l="1"/>
  <c r="H40" i="1" s="1"/>
  <c r="H41" i="1" s="1"/>
  <c r="H45" i="1" s="1"/>
  <c r="H43" i="13"/>
  <c r="H40" i="13"/>
  <c r="H46" i="13" s="1"/>
  <c r="H50" i="1" l="1"/>
  <c r="H46" i="1"/>
  <c r="C4" i="15" l="1"/>
  <c r="C17" i="15" s="1"/>
  <c r="C20" i="15" s="1"/>
  <c r="G7" i="9" l="1"/>
  <c r="F7" i="9" l="1"/>
  <c r="H7" i="9" l="1"/>
  <c r="H9" i="9" l="1"/>
  <c r="G9" i="9"/>
  <c r="B9" i="9" l="1"/>
  <c r="E9" i="9" s="1"/>
  <c r="F9" i="9"/>
  <c r="C7" i="9"/>
  <c r="C9" i="9" s="1"/>
  <c r="E7" i="9" l="1"/>
  <c r="I7" i="9" s="1"/>
  <c r="I9" i="9" s="1"/>
</calcChain>
</file>

<file path=xl/sharedStrings.xml><?xml version="1.0" encoding="utf-8"?>
<sst xmlns="http://schemas.openxmlformats.org/spreadsheetml/2006/main" count="2701" uniqueCount="406">
  <si>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</si>
  <si>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</si>
  <si>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</si>
  <si>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</si>
  <si>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</si>
  <si>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</si>
  <si>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</si>
  <si>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</si>
  <si>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</si>
  <si>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</si>
  <si>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</si>
  <si>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</si>
  <si>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</si>
  <si>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</si>
  <si>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</si>
  <si>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</si>
  <si>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</si>
  <si>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</si>
  <si>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</si>
  <si>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</si>
  <si>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Наименование работ</t>
  </si>
  <si>
    <t>15</t>
  </si>
  <si>
    <t>7</t>
  </si>
  <si>
    <t>14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</si>
  <si>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</si>
  <si>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</si>
  <si>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</si>
  <si>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</si>
  <si>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</si>
  <si>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</si>
  <si>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</si>
  <si>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</si>
  <si>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</si>
  <si>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</si>
  <si>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</si>
  <si>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</si>
  <si>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</si>
  <si>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</si>
  <si>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</si>
  <si>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</si>
  <si>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</si>
  <si>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</si>
  <si>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343-202-0101</t>
  </si>
  <si>
    <t>Машины шлифовальные электрические</t>
  </si>
  <si>
    <t>Материалы поставки подрядчика</t>
  </si>
  <si>
    <t>м3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</si>
  <si>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</si>
  <si>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</si>
  <si>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</si>
  <si>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</si>
  <si>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</si>
  <si>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</si>
  <si>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</si>
  <si>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</si>
  <si>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</si>
  <si>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</si>
  <si>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</si>
  <si>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</si>
  <si>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</si>
  <si>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</si>
  <si>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</si>
  <si>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</si>
  <si>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</si>
  <si>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</si>
  <si>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</si>
  <si>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</si>
  <si>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</si>
  <si>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</si>
  <si>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</si>
  <si>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</si>
  <si>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</si>
  <si>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</si>
  <si>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</si>
  <si>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</si>
  <si>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</si>
  <si>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Приложение Г
НДЦС РК 8.01-08-2022
Форма 4</t>
  </si>
  <si>
    <t>тыс. тенге</t>
  </si>
  <si>
    <t>Средства на оплату труда</t>
  </si>
  <si>
    <t>тыс. чел.-ч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</si>
  <si>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</si>
  <si>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</si>
  <si>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</si>
  <si>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</si>
  <si>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</si>
  <si>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т конструкций</t>
  </si>
  <si>
    <t>315-202-0501</t>
  </si>
  <si>
    <t>Аппарат для газовой сварки и резки</t>
  </si>
  <si>
    <t>1113-0203-0205
 Kкл=1,06</t>
  </si>
  <si>
    <t>Огрунтовка поверхностей металлических грунтовкой глифталевой ГФ-021 за один раз</t>
  </si>
  <si>
    <t>м2</t>
  </si>
  <si>
    <t>003-0147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</si>
  <si>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</si>
  <si>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</si>
  <si>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</si>
  <si>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</si>
  <si>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</si>
  <si>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</si>
  <si>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236-101-0107</t>
  </si>
  <si>
    <t>Грунтовка глифталевая ГФ-021 СТ РК ГОСТ Р 51693-2003</t>
  </si>
  <si>
    <t>003-0135</t>
  </si>
  <si>
    <t>Начальник отдела</t>
  </si>
  <si>
    <t>Форма 4рс</t>
  </si>
  <si>
    <t>Объект номер -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</si>
  <si>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</si>
  <si>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</si>
  <si>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</si>
  <si>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</si>
  <si>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</si>
  <si>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</si>
  <si>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</si>
  <si>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</si>
  <si>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</si>
  <si>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</si>
  <si>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</si>
  <si>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</si>
  <si>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</si>
  <si>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</si>
  <si>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</si>
  <si>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</si>
  <si>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</si>
  <si>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</si>
  <si>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Всего по материалам поставки подрядчика:</t>
  </si>
  <si>
    <t>должность, подпись</t>
  </si>
  <si>
    <t>(инициалы, фамилия)</t>
  </si>
  <si>
    <t>Итого ч/час</t>
  </si>
  <si>
    <t xml:space="preserve">Зарплата рабочих строителей </t>
  </si>
  <si>
    <t>Оборудование Подрядчика</t>
  </si>
  <si>
    <t>Командировочные расходы в ценах 2026 года</t>
  </si>
  <si>
    <t>Перевозка рабочих</t>
  </si>
  <si>
    <t>Доля ТМЦ Подрядчика, %</t>
  </si>
  <si>
    <t>Стоимость машин и механизмов</t>
  </si>
  <si>
    <t>в ценах 2026 года</t>
  </si>
  <si>
    <t>МРП 2026г -4325,0</t>
  </si>
  <si>
    <t>Материалы поставки заказчика</t>
  </si>
  <si>
    <t>Всего по материалам поставки заказчика:</t>
  </si>
  <si>
    <t>Строительство участка по производству галлия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</si>
  <si>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</si>
  <si>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</si>
  <si>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</si>
  <si>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</si>
  <si>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</si>
  <si>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</si>
  <si>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</t>
  </si>
  <si>
    <t>перевозки</t>
  </si>
  <si>
    <t>чел.-ч.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</si>
  <si>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</si>
  <si>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</si>
  <si>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331-101-0102</t>
  </si>
  <si>
    <t>Автомобили бортовые грузоподъёмностью до 8 т</t>
  </si>
  <si>
    <t>343-302-0201</t>
  </si>
  <si>
    <t>Дрели электрические</t>
  </si>
  <si>
    <t>21</t>
  </si>
  <si>
    <t>22</t>
  </si>
  <si>
    <t>23</t>
  </si>
  <si>
    <t>24</t>
  </si>
  <si>
    <t>25</t>
  </si>
  <si>
    <t>26</t>
  </si>
  <si>
    <t>27</t>
  </si>
  <si>
    <t>Департамент</t>
  </si>
  <si>
    <t>АО "Алюминий Казахстана"</t>
  </si>
  <si>
    <t xml:space="preserve">№
п/п </t>
  </si>
  <si>
    <t xml:space="preserve">Шифр
№ позиции  </t>
  </si>
  <si>
    <t xml:space="preserve">Наименование работ 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</si>
  <si>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</si>
  <si>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</si>
  <si>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</si>
  <si>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1113-0301-0406 РСНБ РК 2022 Кзтр и Кэм=1,06</t>
  </si>
  <si>
    <t>Поверхности металлические. Огрунтовка грунтовкой ГФ-021 за один раз</t>
  </si>
  <si>
    <r>
      <t>м</t>
    </r>
    <r>
      <rPr>
        <vertAlign val="superscript"/>
        <sz val="10"/>
        <rFont val="Times New Roman Cyr"/>
        <charset val="204"/>
      </rPr>
      <t>2</t>
    </r>
  </si>
  <si>
    <t>Итого: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</si>
  <si>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</si>
  <si>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</si>
  <si>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</si>
  <si>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</si>
  <si>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</si>
  <si>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</si>
  <si>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</si>
  <si>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</si>
  <si>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Итого СМР</t>
  </si>
  <si>
    <t>Перевозка материалов</t>
  </si>
  <si>
    <t xml:space="preserve">Материалы подрядчика 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</si>
  <si>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</si>
  <si>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</si>
  <si>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</si>
  <si>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2025 года</t>
  </si>
  <si>
    <t>ИТОГО в ценах 2026 года с коэффициентом инфляции (среднегодовой)</t>
  </si>
  <si>
    <t>Утилизация мусора в ценах 2026 года</t>
  </si>
  <si>
    <t>ИТОГО по смете СТОИМОСТЬ НА ПОДРЯД без НДС, в ценах 2026 года</t>
  </si>
  <si>
    <t>Материалы, изделия и конструкции Заказчика</t>
  </si>
  <si>
    <t>Оборудование Заказчика</t>
  </si>
  <si>
    <t>ИТОГО по смете ОБЩАЯ СТОИМОСТЬ в ценах 2026 года, без НДС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</si>
  <si>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</si>
  <si>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</si>
  <si>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</si>
  <si>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</si>
  <si>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</si>
  <si>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</si>
  <si>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</si>
  <si>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</si>
  <si>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(Локальный сметный ресурсный расчёт)</t>
  </si>
  <si>
    <t>стоимость ч/часа (по Предприятиям), тенге</t>
  </si>
  <si>
    <t>Итого по смете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</si>
  <si>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</si>
  <si>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</si>
  <si>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в ценах 2026 года</t>
  </si>
  <si>
    <t>ТМЦ подрядчика  со сметной прибылью 5 %</t>
  </si>
  <si>
    <t>ИТОГО СУММА К ЗАКУПУ:</t>
  </si>
  <si>
    <t>Материалы, изделия и конструкции Заказчика в ценах 2026 года</t>
  </si>
  <si>
    <t>Оборудование Заказчика в ценах 2025 год</t>
  </si>
  <si>
    <t>ИТОГО по смете без НДС в ценах 2026 года</t>
  </si>
  <si>
    <t>002-0138</t>
  </si>
  <si>
    <t>315-201-0701</t>
  </si>
  <si>
    <t>Автоматы сварочные номинальным сварочным током 450-1250 А</t>
  </si>
  <si>
    <t>314-102-0101</t>
  </si>
  <si>
    <t>Краны на автомобильном ходу максимальной грузоподъёмностью 10 т</t>
  </si>
  <si>
    <t>341-106-0101</t>
  </si>
  <si>
    <t>Ножницы листовые кривошипные (гильотинные)</t>
  </si>
  <si>
    <t>Всего по ведомости:</t>
  </si>
  <si>
    <t>Заказчик</t>
  </si>
  <si>
    <t>Личные показатели</t>
  </si>
  <si>
    <t>Вид осмечивания</t>
  </si>
  <si>
    <t>Проверка ПСД/ПО без ИД</t>
  </si>
  <si>
    <t>Коэффициент</t>
  </si>
  <si>
    <t>Смета</t>
  </si>
  <si>
    <t>(вкладка ЦСЦЭ)</t>
  </si>
  <si>
    <t>Хвост</t>
  </si>
  <si>
    <t>Материалы Заказчика (SAP)</t>
  </si>
  <si>
    <t>(вкладка РС)</t>
  </si>
  <si>
    <t>Ф-8</t>
  </si>
  <si>
    <t>(вкладка Ф-8)</t>
  </si>
  <si>
    <t>ЦЭ/услуги</t>
  </si>
  <si>
    <t>(вкладка ЦЭ1, ЦЭ2)</t>
  </si>
  <si>
    <t>Командировочные</t>
  </si>
  <si>
    <t>(вкладка КР)</t>
  </si>
  <si>
    <t>Перебазировка</t>
  </si>
  <si>
    <t>(вкладка ПТ)</t>
  </si>
  <si>
    <t>(вкладка ПР)</t>
  </si>
  <si>
    <t>(вкладка ПМ)</t>
  </si>
  <si>
    <t>Корректировка позиций</t>
  </si>
  <si>
    <t>Смета на гос языке</t>
  </si>
  <si>
    <t>(вкладка KZ)</t>
  </si>
  <si>
    <t>Другие неучтенные статьи затрат</t>
  </si>
  <si>
    <t>Первичное осмечивание</t>
  </si>
  <si>
    <t>Актуализация с ИД</t>
  </si>
  <si>
    <t>Актуализация без ИД</t>
  </si>
  <si>
    <t>Корректировка</t>
  </si>
  <si>
    <t>Проверка ПСД/ПО с ИД</t>
  </si>
  <si>
    <t>Смета по аналогу</t>
  </si>
  <si>
    <t>Шифр стройки: 25-ПАЗ</t>
  </si>
  <si>
    <t>Шифр обьекта: 25-ПАЗ</t>
  </si>
  <si>
    <t>Локальная  ресурсная  смета  № 03-01-01-29(2026-АС2)ERGS</t>
  </si>
  <si>
    <t>Общестроительные работы</t>
  </si>
  <si>
    <t>Основание: Чертеж 25-ПАЗ-03.00 АС2</t>
  </si>
  <si>
    <t>1109-0701-0106 РСНБ РК 2022 Кзтр и Кэм=1,12 Изм. и доп. вып. 40</t>
  </si>
  <si>
    <t>Кронштейны, рама, подвески (технологические конструкции). Сборка с помощью крана на автомобильном ходу на производственных базах</t>
  </si>
  <si>
    <t>1109-0305-0301 РСНБ РК 2022 Кзтр и Кэм=1,12 Изм. и доп. вып. 32</t>
  </si>
  <si>
    <t>Конструкции опорные для крепления трубопроводов до 0,1 т. Монтаж</t>
  </si>
  <si>
    <t>Стойки, опоры (технологические конструкции). Сборка с помощью крана на автомобильном ходу на производственных базах</t>
  </si>
  <si>
    <t>1109-0301-0210 РСНБ РК 2022 Кзтр и Кэм=1,12 Изм. и доп. вып. 32</t>
  </si>
  <si>
    <t>Колонны многоэтажных зданий различного назначения высотой до 25 м. Монтаж</t>
  </si>
  <si>
    <t>1109-0501-0202 РСНБ РК 2022 Кзтр и Кэм=1,12</t>
  </si>
  <si>
    <t>Части опорные каркасов (колонны, подкрановые балки) одноэтажных производственных зданий. Электродуговая сварка при монтаже</t>
  </si>
  <si>
    <t>1109-0701-0108 РСНБ РК 2022 Кзтр и Кэм=1,12 Изм. и доп. вып. 40</t>
  </si>
  <si>
    <t>Стремянки, связи, кронштейны, тормозные и прочие технологические конструкции. Сборка с помощью крана на автомобильном ходу на производственных базах</t>
  </si>
  <si>
    <t>1109-0302-0301 РСНБ РК 2022 Кзтр и Кэм=1,12 Изм. и доп. вып. 32</t>
  </si>
  <si>
    <t>Связи и распорки из одиночных и парных уголков, гнутосварные профили для пролетов до 24 м при высоте здания до 25 м. Монтаж</t>
  </si>
  <si>
    <t>1109-0501-0204 РСНБ РК 2022 Кзтр и Кэм=1,12</t>
  </si>
  <si>
    <t>Покрытия (фермы, балки) одноэтажных производственных зданий. Электродуговая сварка при монтаже</t>
  </si>
  <si>
    <t>1109-0701-0104 РСНБ РК 2022 Кзтр и Кэм=1,12 Изм. и доп. вып. 40</t>
  </si>
  <si>
    <t>Площадки для обслуживания технологического оборудования и трубопроводов. Сборка с помощью крана на автомобильном ходу на производственных базах</t>
  </si>
  <si>
    <t>1109-0304-0201 РСНБ РК 2022 Кзтр и Кэм=1,12 Изм. и доп. вып. 32</t>
  </si>
  <si>
    <t>Площадки с настилом и ограждением из листовой, рифленой, просечной и круглой стали. Монтаж</t>
  </si>
  <si>
    <t>1109-0701-0105 РСНБ РК 2022 Кзтр и Кэм=1,12 Изм. и доп. вып. 40</t>
  </si>
  <si>
    <t>Лестницы прямолинейные и криволинейные с ограждением (технологические конструкции). Сборка с помощью крана на автомобильном ходу на производственных базах</t>
  </si>
  <si>
    <t>1109-0304-0101 РСНБ РК 2022 Кзтр и Кэм=1,12 Изм. и доп. вып. 32</t>
  </si>
  <si>
    <t>Лестницы прямолинейные и криволинейные, пожарные с ограждением. Монтаж</t>
  </si>
  <si>
    <t>1113-0301-1406 РСНБ РК 2022 Кзтр и Кэм=1,06</t>
  </si>
  <si>
    <t>Поверхности металлические огрунтованные. Окраска эмалями ПФ-115 за 2р</t>
  </si>
  <si>
    <t>ССЦ 2024 пр. 116-нк, Павлодарская область, г. Павлодар, г. Аксу введен с 01.10.2024
ССЦ Декабрь 2024, Павлодарская область, г. Павлодар, г. Аксу введен с 01.12.2024</t>
  </si>
  <si>
    <t>Запрос 266340755, Чертеж 25-ПАЗ-03.00 АС2</t>
  </si>
  <si>
    <t>002-0132</t>
  </si>
  <si>
    <t>Затраты труда рабочих (средний разряд работы 3,2)</t>
  </si>
  <si>
    <t>002-0135</t>
  </si>
  <si>
    <t>Затраты труда рабочих (средний разряд работы 3,5)</t>
  </si>
  <si>
    <t>002-0136</t>
  </si>
  <si>
    <t>Затраты труда рабочих (средний разряд работы 3,6)</t>
  </si>
  <si>
    <t>Затраты труда рабочих (средний разряд работы 3,8)</t>
  </si>
  <si>
    <t>002-0140</t>
  </si>
  <si>
    <t>Затраты труда рабочих (средний разряд работы 4)</t>
  </si>
  <si>
    <t>002-0146</t>
  </si>
  <si>
    <t>Затраты труда рабочих (средний разряд работы 4,6)</t>
  </si>
  <si>
    <t>Затраты труда рабочих (средний разряд работы 4,7)</t>
  </si>
  <si>
    <t>002-0154</t>
  </si>
  <si>
    <t>Затраты труда рабочих (средний разряд работы 5,4)</t>
  </si>
  <si>
    <t>002-0159</t>
  </si>
  <si>
    <t>Затраты труда рабочих (средний разряд работы 5,9)</t>
  </si>
  <si>
    <t>315-103-0101</t>
  </si>
  <si>
    <t>Выпрямители сварочные однопостовые с номинальным сварочным током 315-500 А</t>
  </si>
  <si>
    <t>314-501-0105</t>
  </si>
  <si>
    <t>Домкраты гидравлические грузоподъёмностью свыше 63 до 100 т</t>
  </si>
  <si>
    <t>314-101-0205</t>
  </si>
  <si>
    <t>Краны башенные при работе на монтаже технологического оборудования максимальной грузоподъёмностью 25 т, высота подъема до 120 м, максимальный вылет стрелы до 80 м</t>
  </si>
  <si>
    <t>314-102-0104</t>
  </si>
  <si>
    <t>Краны на автомобильном ходу максимальной грузоподъёмностью 25 т</t>
  </si>
  <si>
    <t>314-104-0102</t>
  </si>
  <si>
    <t>Краны на гусеничном ходу максимальной грузоподъёмностью 25 т</t>
  </si>
  <si>
    <t>314-104-0101</t>
  </si>
  <si>
    <t>Краны на гусеничном ходу максимальной грузоподъёмностью до 16 т</t>
  </si>
  <si>
    <t>314-502-0304</t>
  </si>
  <si>
    <t>Лебедки электрические тяговым усилием свыше 19,62 до 31,39 кН (3,2 т)</t>
  </si>
  <si>
    <t>341-304-0101</t>
  </si>
  <si>
    <t>Пресс-ножницы комбинированные</t>
  </si>
  <si>
    <t>341-102-0101</t>
  </si>
  <si>
    <t>Станки сверлильные</t>
  </si>
  <si>
    <t>315-103-0501</t>
  </si>
  <si>
    <t>Установки постоянного тока для ручной дуговой сварки</t>
  </si>
  <si>
    <t>315-103-0701</t>
  </si>
  <si>
    <t>Электрические печи для сушки сварочных материалов с регулированием температуры в пределах 80-500°С</t>
  </si>
  <si>
    <t>217-605-0101</t>
  </si>
  <si>
    <t>Кислород технический газообразный ГОСТ 5583-78</t>
  </si>
  <si>
    <t>SAP30020699</t>
  </si>
  <si>
    <t>Лист стальной с ромбич. риф. 4</t>
  </si>
  <si>
    <t>SAP30015862</t>
  </si>
  <si>
    <t>Прокат листовой горячекатанный ГОСТ19903-2015 толщ10мм</t>
  </si>
  <si>
    <t>SAP927064</t>
  </si>
  <si>
    <t>Прокат листовой горячекатанный ГОСТ19903-2015 толщ16</t>
  </si>
  <si>
    <t>SAP30015861</t>
  </si>
  <si>
    <t>Прокат листовой горячекатанный ГОСТ19903-2015 толщ6мм</t>
  </si>
  <si>
    <t>SAP909127</t>
  </si>
  <si>
    <t>Прокат листовой горячекатанный ГОСТ19903-2015 толщ8мм</t>
  </si>
  <si>
    <t>SAP30015859</t>
  </si>
  <si>
    <t>Прокат листовой холоднокатанный ГОСТ19903-2015 толщиной 4мм</t>
  </si>
  <si>
    <t>SAP979072</t>
  </si>
  <si>
    <t>Прокат стальной горячекатанный круглый ф10</t>
  </si>
  <si>
    <t>SAP909238</t>
  </si>
  <si>
    <t>Прокат стальной горячекатанный круглый ф16</t>
  </si>
  <si>
    <t>SAP30045413</t>
  </si>
  <si>
    <t>Прокат стальной горячекатанный круглый ф18</t>
  </si>
  <si>
    <t>217-605-0104</t>
  </si>
  <si>
    <t>Пропан-бутан, смесь техническая ГОСТ 34858-2022</t>
  </si>
  <si>
    <t>236-104-0102</t>
  </si>
  <si>
    <t>Уайт-спирит ГОСТ 3134-78</t>
  </si>
  <si>
    <t>SAP30016148</t>
  </si>
  <si>
    <t>Уголок 25х4 стальной горячекатанный ГОСТ8509-93</t>
  </si>
  <si>
    <t>SAP30016144</t>
  </si>
  <si>
    <t>Уголок 50х5 стальной горячекатанный ГОСТ8509-93</t>
  </si>
  <si>
    <t>SAP30020707</t>
  </si>
  <si>
    <t>Уголок 75х6 стальной горячекатанный ГОСТ8509-93</t>
  </si>
  <si>
    <t>SAP909365</t>
  </si>
  <si>
    <t>Швеллер №10П стальной горячекатанный ГОСТ8240-97</t>
  </si>
  <si>
    <t>SAP909366</t>
  </si>
  <si>
    <t>Швеллер №12П стальной горячекатанный ГОСТ8240-97</t>
  </si>
  <si>
    <t>SAP909368</t>
  </si>
  <si>
    <t>Швеллер №14П стальной горячекатанный ГОСТ8240-97</t>
  </si>
  <si>
    <t>SAP909369</t>
  </si>
  <si>
    <t>Швеллер №16П стальной горячекатанный ГОСТ8240-97</t>
  </si>
  <si>
    <t>SAP30016204</t>
  </si>
  <si>
    <t>Швеллер №18П стальной горячекатанный ГОСТ8240-97</t>
  </si>
  <si>
    <t>SAP30045346</t>
  </si>
  <si>
    <t>Швеллер №20П стальной горячекатанный ГОСТ8240-97</t>
  </si>
  <si>
    <t>SAP936625</t>
  </si>
  <si>
    <t>Швеллер №8П стальной горячекатанный ГОСТ8240-97</t>
  </si>
  <si>
    <t>217-301-0105</t>
  </si>
  <si>
    <t>Электрод типа Э38, Э42, Э46, Э50 ГОСТ 9467-75, марки АНО-4 диаметром 4 мм</t>
  </si>
  <si>
    <t>261-107-0576</t>
  </si>
  <si>
    <t>Электроды, d=4 мм, Э46 СТ РК ISO 2560-2012</t>
  </si>
  <si>
    <t>261-107-0571</t>
  </si>
  <si>
    <t>Электроды, d=5 мм, Э42 СТ РК ISO 2560-2012</t>
  </si>
  <si>
    <t>236-203-0109</t>
  </si>
  <si>
    <t>Эмаль атмосферостойкая СТ РК 3262-2018 ПФ-115</t>
  </si>
  <si>
    <t>АОК-PAZ-2026-Е-88-191</t>
  </si>
  <si>
    <t>РЕСУРСНАЯ СМЕТА
Приложение к локальной смете  № АОК-PAZ-2026-Е-88-191. Общестроительные работы</t>
  </si>
  <si>
    <t>Составлен  в текущих ценах по состоянию на 2025г.</t>
  </si>
  <si>
    <t>(122993)</t>
  </si>
  <si>
    <t>28</t>
  </si>
  <si>
    <t>29</t>
  </si>
  <si>
    <t>30</t>
  </si>
  <si>
    <t>31</t>
  </si>
  <si>
    <t>32</t>
  </si>
  <si>
    <t>33</t>
  </si>
  <si>
    <t>34</t>
  </si>
  <si>
    <t>35</t>
  </si>
  <si>
    <t>ЕСЦ РК 2024 пр. 116-нк, Павлодарская область введен с 01.10.2024
ЭСН РК 2024 И41 введен с 01.10.2024
ССЦ 2024 пр. 116-нк, Павлодарская область, г. Павлодар, г. Аксу введен с 01.10.2024
ССЦ Декабрь 2024, Павлодарская область, г. Павлодар, г. Аксу введен с 01.12.2024</t>
  </si>
  <si>
    <t>Локальная смета № АОК-PAZ-2026-Е-88-191
(Локальный сметный расчет)</t>
  </si>
  <si>
    <t>Составлен(а)  в текущих ценах по состоянию на 2025г.</t>
  </si>
  <si>
    <t>1109-0701-0106
 Kкл=1,12</t>
  </si>
  <si>
    <t>1109-0305-0301
 Kкл=1,12</t>
  </si>
  <si>
    <t>Конструкции опорные для крепления трубопроводов внутри зданий и сооружений массой до 0,1 т. Монтаж</t>
  </si>
  <si>
    <t>1109-0301-0210
 Kкл=1,12</t>
  </si>
  <si>
    <t>1109-0501-0202
 Kкл=1,12</t>
  </si>
  <si>
    <t>1109-0701-0108
 Kкл=1,12</t>
  </si>
  <si>
    <t>1109-0302-0301
 Kкл=1,12</t>
  </si>
  <si>
    <t>1109-0401-0103
 Kкл=1,12</t>
  </si>
  <si>
    <t>Электродуговая сварка при монтаже покрытий (фермы, балки)</t>
  </si>
  <si>
    <t>1109-0601-0501
 Kкл=1,12</t>
  </si>
  <si>
    <t>Сборка площадок для обслуживания технологического оборудования и трубопроводов с помощью крана на автомобильном ходу</t>
  </si>
  <si>
    <t>1109-0103-0201
 Kкл=1,12</t>
  </si>
  <si>
    <t>Монтаж площадок с настилом и ограждением из листовой, рифленой, просечной и круглой стали</t>
  </si>
  <si>
    <t>1109-0601-0301
 Kкл=1,12</t>
  </si>
  <si>
    <t>Сборка лестниц прямолинейных и криволинейных с ограждением (технологических конструкций) с помощью крана на автомобильном ходу</t>
  </si>
  <si>
    <t>1109-0103-0101
 Kкл=1,12</t>
  </si>
  <si>
    <t>Монтаж лестниц прямолинейных и криволинейных, пожарных с ограждением</t>
  </si>
  <si>
    <t>1113-0203-0528
 Kкл=1,06</t>
  </si>
  <si>
    <t>Окраска поверхности металлической огрунтованной эмалью пентафталевой ПФ-115</t>
  </si>
  <si>
    <t>Локальная ресурсная смета № АОК-PAZ-2026-Е-88-191
(Локальный сметный ресурсный расчет)</t>
  </si>
  <si>
    <t>24.03.2026г.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</si>
</sst>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"/>
    <numFmt numFmtId="168" formatCode="#,##0.00000"/>
    <numFmt numFmtId="169" formatCode="#,##0.000000"/>
    <numFmt numFmtId="170" formatCode="#,##0.0"/>
    <numFmt numFmtId="171" formatCode="_-* #,##0.00\ _₸_-;\-* #,##0.00\ _₸_-;_-* &quot;-&quot;??\ _₸_-;_-@_-"/>
    <numFmt numFmtId="172" formatCode="_-* #,##0\ _₽_-;\-* #,##0\ _₽_-;_-* &quot;-&quot;??\ _₽_-;_-@_-"/>
    <numFmt numFmtId="173" formatCode="0.0"/>
    <numFmt numFmtId="174" formatCode="#,##0.0######"/>
    <numFmt numFmtId="175" formatCode="#,##0.0###########"/>
  </numFmts>
  <fonts count="75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charset val="1"/>
    </font>
    <font>
      <sz val="8"/>
      <color rgb="FF000000"/>
      <name val="Arial"/>
      <charset val="1"/>
    </font>
    <font>
      <sz val="9"/>
      <color rgb="FF080000"/>
      <name val="Times New Roman"/>
      <charset val="1"/>
    </font>
    <font>
      <i/>
      <sz val="8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i/>
      <sz val="9"/>
      <color rgb="FF080000"/>
      <name val="Times New Roman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80000"/>
      <name val="Bahnschrift Light"/>
      <charset val="1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9"/>
      <name val="Arial"/>
      <family val="2"/>
      <charset val="204"/>
    </font>
    <font>
      <sz val="11"/>
      <color theme="6" tint="0.39997558519241921"/>
      <name val="Arial"/>
      <family val="2"/>
      <charset val="204"/>
    </font>
    <font>
      <i/>
      <sz val="10"/>
      <color theme="6" tint="0.39997558519241921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color rgb="FF80808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</borders>
  <cellStyleXfs count="70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71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57" fillId="0" borderId="0" applyNumberFormat="0" applyBorder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73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1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5" fillId="0" borderId="22" xfId="56" applyFont="1" applyFill="1" applyBorder="1" applyAlignment="1">
      <alignment horizontal="center" vertical="center" wrapText="1"/>
    </xf>
    <xf numFmtId="0" fontId="25" fillId="35" borderId="19" xfId="49" applyFont="1" applyFill="1" applyBorder="1" applyAlignment="1">
      <alignment vertical="center" wrapText="1"/>
    </xf>
    <xf numFmtId="3" fontId="25" fillId="35" borderId="19" xfId="49" applyNumberFormat="1" applyFont="1" applyFill="1" applyBorder="1" applyAlignment="1">
      <alignment horizontal="center" vertical="center" wrapText="1"/>
    </xf>
    <xf numFmtId="3" fontId="25" fillId="35" borderId="19" xfId="61" applyNumberFormat="1" applyFont="1" applyFill="1" applyBorder="1" applyAlignment="1">
      <alignment horizontal="center" vertical="center" wrapText="1"/>
    </xf>
    <xf numFmtId="0" fontId="25" fillId="0" borderId="19" xfId="49" applyFont="1" applyFill="1" applyBorder="1" applyAlignment="1">
      <alignment vertical="center" wrapText="1"/>
    </xf>
    <xf numFmtId="3" fontId="25" fillId="0" borderId="19" xfId="49" applyNumberFormat="1" applyFont="1" applyFill="1" applyBorder="1" applyAlignment="1">
      <alignment horizontal="center" vertical="center"/>
    </xf>
    <xf numFmtId="3" fontId="25" fillId="0" borderId="19" xfId="49" applyNumberFormat="1" applyFont="1" applyFill="1" applyBorder="1" applyAlignment="1">
      <alignment horizontal="center" vertical="center" wrapText="1"/>
    </xf>
    <xf numFmtId="3" fontId="25" fillId="0" borderId="19" xfId="61" applyNumberFormat="1" applyFont="1" applyFill="1" applyBorder="1" applyAlignment="1">
      <alignment horizontal="center" vertical="center" wrapText="1"/>
    </xf>
    <xf numFmtId="0" fontId="28" fillId="36" borderId="19" xfId="49" applyFont="1" applyFill="1" applyBorder="1" applyAlignment="1">
      <alignment horizontal="right" vertical="center" wrapText="1"/>
    </xf>
    <xf numFmtId="3" fontId="28" fillId="36" borderId="19" xfId="49" applyNumberFormat="1" applyFont="1" applyFill="1" applyBorder="1" applyAlignment="1">
      <alignment horizontal="center" vertical="center"/>
    </xf>
    <xf numFmtId="3" fontId="28" fillId="36" borderId="19" xfId="49" applyNumberFormat="1" applyFont="1" applyFill="1" applyBorder="1" applyAlignment="1">
      <alignment horizontal="center" vertical="center" wrapText="1"/>
    </xf>
    <xf numFmtId="3" fontId="28" fillId="36" borderId="19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0" fontId="34" fillId="34" borderId="0" xfId="0" applyFont="1" applyFill="1" applyBorder="1" applyAlignment="1" applyProtection="1">
      <alignment horizontal="left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0" fontId="35" fillId="34" borderId="15" xfId="0" applyFont="1" applyFill="1" applyBorder="1" applyAlignment="1" applyProtection="1">
      <alignment horizontal="left" vertical="top" wrapText="1" readingOrder="1"/>
    </xf>
    <xf numFmtId="0" fontId="36" fillId="34" borderId="15" xfId="0" applyFont="1" applyFill="1" applyBorder="1" applyAlignment="1" applyProtection="1">
      <alignment horizontal="center" vertical="top" wrapText="1" readingOrder="1"/>
    </xf>
    <xf numFmtId="3" fontId="36" fillId="34" borderId="13" xfId="0" applyNumberFormat="1" applyFont="1" applyFill="1" applyBorder="1" applyAlignment="1" applyProtection="1">
      <alignment horizontal="right" vertical="top" wrapText="1" readingOrder="1"/>
    </xf>
    <xf numFmtId="4" fontId="34" fillId="34" borderId="15" xfId="0" applyNumberFormat="1" applyFont="1" applyFill="1" applyBorder="1" applyAlignment="1" applyProtection="1">
      <alignment horizontal="center" vertical="top" wrapText="1" readingOrder="1"/>
    </xf>
    <xf numFmtId="3" fontId="34" fillId="34" borderId="15" xfId="0" applyNumberFormat="1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7" fillId="34" borderId="16" xfId="0" applyFont="1" applyFill="1" applyBorder="1" applyAlignment="1" applyProtection="1">
      <alignment horizontal="center" vertical="top" wrapText="1" readingOrder="1"/>
    </xf>
    <xf numFmtId="0" fontId="37" fillId="34" borderId="16" xfId="0" applyFont="1" applyFill="1" applyBorder="1" applyAlignment="1" applyProtection="1">
      <alignment horizontal="left" vertical="top" wrapText="1" readingOrder="1"/>
    </xf>
    <xf numFmtId="169" fontId="33" fillId="34" borderId="16" xfId="0" applyNumberFormat="1" applyFont="1" applyFill="1" applyBorder="1" applyAlignment="1" applyProtection="1">
      <alignment horizontal="center" vertical="top" wrapText="1" readingOrder="1"/>
    </xf>
    <xf numFmtId="3" fontId="33" fillId="34" borderId="16" xfId="0" applyNumberFormat="1" applyFont="1" applyFill="1" applyBorder="1" applyAlignment="1" applyProtection="1">
      <alignment horizontal="center" vertical="top" wrapText="1" readingOrder="1"/>
    </xf>
    <xf numFmtId="3" fontId="33" fillId="34" borderId="17" xfId="0" applyNumberFormat="1" applyFont="1" applyFill="1" applyBorder="1" applyAlignment="1" applyProtection="1">
      <alignment horizontal="right" vertical="top" wrapText="1" readingOrder="1"/>
    </xf>
    <xf numFmtId="168" fontId="33" fillId="34" borderId="16" xfId="0" applyNumberFormat="1" applyFont="1" applyFill="1" applyBorder="1" applyAlignment="1" applyProtection="1">
      <alignment horizontal="center" vertical="top" wrapText="1" readingOrder="1"/>
    </xf>
    <xf numFmtId="0" fontId="33" fillId="34" borderId="16" xfId="0" applyFont="1" applyFill="1" applyBorder="1" applyAlignment="1" applyProtection="1">
      <alignment horizontal="center" vertical="top" wrapText="1" readingOrder="1"/>
    </xf>
    <xf numFmtId="0" fontId="33" fillId="34" borderId="17" xfId="0" applyFont="1" applyFill="1" applyBorder="1" applyAlignment="1" applyProtection="1">
      <alignment horizontal="right" vertical="top" wrapText="1" readingOrder="1"/>
    </xf>
    <xf numFmtId="167" fontId="33" fillId="34" borderId="16" xfId="0" applyNumberFormat="1" applyFont="1" applyFill="1" applyBorder="1" applyAlignment="1" applyProtection="1">
      <alignment horizontal="center" vertical="top" wrapText="1" readingOrder="1"/>
    </xf>
    <xf numFmtId="166" fontId="33" fillId="34" borderId="16" xfId="0" applyNumberFormat="1" applyFont="1" applyFill="1" applyBorder="1" applyAlignment="1" applyProtection="1">
      <alignment horizontal="center" vertical="top" wrapText="1" readingOrder="1"/>
    </xf>
    <xf numFmtId="4" fontId="33" fillId="34" borderId="16" xfId="0" applyNumberFormat="1" applyFont="1" applyFill="1" applyBorder="1" applyAlignment="1" applyProtection="1">
      <alignment horizontal="center" vertical="top" wrapText="1" readingOrder="1"/>
    </xf>
    <xf numFmtId="167" fontId="34" fillId="34" borderId="15" xfId="0" applyNumberFormat="1" applyFont="1" applyFill="1" applyBorder="1" applyAlignment="1" applyProtection="1">
      <alignment horizontal="center" vertical="top" wrapText="1" readingOrder="1"/>
    </xf>
    <xf numFmtId="0" fontId="39" fillId="34" borderId="0" xfId="0" applyFont="1" applyFill="1" applyBorder="1" applyAlignment="1" applyProtection="1">
      <alignment horizontal="left" wrapText="1" readingOrder="1"/>
    </xf>
    <xf numFmtId="0" fontId="33" fillId="34" borderId="10" xfId="0" applyFont="1" applyFill="1" applyBorder="1" applyAlignment="1" applyProtection="1">
      <alignment horizontal="right" vertical="top" wrapText="1" readingOrder="1"/>
    </xf>
    <xf numFmtId="0" fontId="34" fillId="34" borderId="0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top" wrapText="1" readingOrder="1"/>
    </xf>
    <xf numFmtId="3" fontId="34" fillId="34" borderId="15" xfId="0" applyNumberFormat="1" applyFont="1" applyFill="1" applyBorder="1" applyAlignment="1" applyProtection="1">
      <alignment horizontal="right" vertical="top" wrapText="1" readingOrder="1"/>
    </xf>
    <xf numFmtId="0" fontId="34" fillId="34" borderId="15" xfId="0" applyFont="1" applyFill="1" applyBorder="1" applyAlignment="1" applyProtection="1">
      <alignment horizontal="right" vertical="top" wrapText="1" readingOrder="1"/>
    </xf>
    <xf numFmtId="0" fontId="36" fillId="34" borderId="11" xfId="0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4" fontId="34" fillId="34" borderId="17" xfId="0" applyNumberFormat="1" applyFont="1" applyFill="1" applyBorder="1" applyAlignment="1" applyProtection="1">
      <alignment horizontal="center" vertical="top" wrapText="1" readingOrder="1"/>
    </xf>
    <xf numFmtId="4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center" vertical="top" wrapText="1" readingOrder="1"/>
    </xf>
    <xf numFmtId="167" fontId="34" fillId="34" borderId="17" xfId="0" applyNumberFormat="1" applyFont="1" applyFill="1" applyBorder="1" applyAlignment="1" applyProtection="1">
      <alignment horizontal="center" vertical="top" wrapText="1" readingOrder="1"/>
    </xf>
    <xf numFmtId="4" fontId="34" fillId="34" borderId="18" xfId="0" applyNumberFormat="1" applyFont="1" applyFill="1" applyBorder="1" applyAlignment="1" applyProtection="1">
      <alignment horizontal="right" vertical="top" wrapText="1" readingOrder="1"/>
    </xf>
    <xf numFmtId="3" fontId="34" fillId="34" borderId="12" xfId="0" applyNumberFormat="1" applyFont="1" applyFill="1" applyBorder="1" applyAlignment="1" applyProtection="1">
      <alignment vertical="top" wrapText="1" readingOrder="1"/>
    </xf>
    <xf numFmtId="49" fontId="40" fillId="33" borderId="19" xfId="0" applyNumberFormat="1" applyFont="1" applyFill="1" applyBorder="1" applyAlignment="1">
      <alignment horizontal="center" vertical="center"/>
    </xf>
    <xf numFmtId="0" fontId="40" fillId="0" borderId="19" xfId="0" applyFont="1" applyFill="1" applyBorder="1" applyAlignment="1">
      <alignment wrapText="1"/>
    </xf>
    <xf numFmtId="0" fontId="41" fillId="0" borderId="19" xfId="0" applyNumberFormat="1" applyFont="1" applyFill="1" applyBorder="1" applyAlignment="1">
      <alignment vertical="center" wrapText="1"/>
    </xf>
    <xf numFmtId="0" fontId="42" fillId="0" borderId="19" xfId="0" applyFont="1" applyFill="1" applyBorder="1" applyAlignment="1">
      <alignment horizontal="center"/>
    </xf>
    <xf numFmtId="0" fontId="40" fillId="0" borderId="19" xfId="0" applyFont="1" applyFill="1" applyBorder="1"/>
    <xf numFmtId="43" fontId="42" fillId="0" borderId="19" xfId="63" applyFont="1" applyFill="1" applyBorder="1"/>
    <xf numFmtId="2" fontId="29" fillId="37" borderId="19" xfId="49" applyNumberFormat="1" applyFont="1" applyFill="1" applyBorder="1" applyAlignment="1">
      <alignment horizontal="center" vertical="center" wrapText="1"/>
    </xf>
    <xf numFmtId="4" fontId="25" fillId="37" borderId="19" xfId="49" applyNumberFormat="1" applyFont="1" applyFill="1" applyBorder="1" applyAlignment="1">
      <alignment horizontal="center" vertical="center"/>
    </xf>
    <xf numFmtId="0" fontId="34" fillId="34" borderId="16" xfId="0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right" vertical="top" wrapText="1" readingOrder="1"/>
    </xf>
    <xf numFmtId="0" fontId="34" fillId="34" borderId="17" xfId="0" applyFont="1" applyFill="1" applyBorder="1" applyAlignment="1" applyProtection="1">
      <alignment horizontal="right" vertical="top" wrapText="1" readingOrder="1"/>
    </xf>
    <xf numFmtId="3" fontId="34" fillId="34" borderId="11" xfId="0" applyNumberFormat="1" applyFont="1" applyFill="1" applyBorder="1" applyAlignment="1" applyProtection="1">
      <alignment horizontal="center" vertical="top" wrapText="1" readingOrder="1"/>
    </xf>
    <xf numFmtId="4" fontId="34" fillId="34" borderId="26" xfId="0" applyNumberFormat="1" applyFont="1" applyFill="1" applyBorder="1" applyAlignment="1" applyProtection="1">
      <alignment horizontal="right" vertical="top" wrapText="1" readingOrder="1"/>
    </xf>
    <xf numFmtId="0" fontId="0" fillId="0" borderId="0" xfId="0" applyFont="1"/>
    <xf numFmtId="173" fontId="19" fillId="0" borderId="0" xfId="0" applyNumberFormat="1" applyFont="1"/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left" vertical="top"/>
    </xf>
    <xf numFmtId="0" fontId="25" fillId="0" borderId="0" xfId="0" applyFont="1"/>
    <xf numFmtId="0" fontId="25" fillId="0" borderId="0" xfId="0" applyFont="1" applyAlignment="1">
      <alignment horizontal="center"/>
    </xf>
    <xf numFmtId="0" fontId="47" fillId="0" borderId="0" xfId="0" applyFont="1" applyAlignment="1">
      <alignment horizontal="right" vertical="top" wrapText="1" indent="1"/>
    </xf>
    <xf numFmtId="0" fontId="25" fillId="38" borderId="30" xfId="0" applyFont="1" applyFill="1" applyBorder="1" applyAlignment="1">
      <alignment horizontal="center" vertical="center" wrapText="1"/>
    </xf>
    <xf numFmtId="0" fontId="28" fillId="38" borderId="22" xfId="0" applyFont="1" applyFill="1" applyBorder="1" applyAlignment="1">
      <alignment horizontal="center" vertical="top" wrapText="1"/>
    </xf>
    <xf numFmtId="0" fontId="28" fillId="38" borderId="30" xfId="0" applyFont="1" applyFill="1" applyBorder="1" applyAlignment="1">
      <alignment horizontal="center" vertical="top" wrapText="1"/>
    </xf>
    <xf numFmtId="0" fontId="50" fillId="0" borderId="33" xfId="0" applyFont="1" applyBorder="1" applyAlignment="1">
      <alignment horizontal="center" vertical="top" wrapText="1"/>
    </xf>
    <xf numFmtId="0" fontId="50" fillId="0" borderId="34" xfId="0" applyFont="1" applyBorder="1" applyAlignment="1">
      <alignment horizontal="left" vertical="top" wrapText="1"/>
    </xf>
    <xf numFmtId="0" fontId="50" fillId="0" borderId="34" xfId="0" applyFont="1" applyBorder="1" applyAlignment="1">
      <alignment horizontal="center" vertical="top" wrapText="1"/>
    </xf>
    <xf numFmtId="174" fontId="50" fillId="0" borderId="34" xfId="0" applyNumberFormat="1" applyFont="1" applyBorder="1" applyAlignment="1">
      <alignment horizontal="right" vertical="top" wrapText="1"/>
    </xf>
    <xf numFmtId="3" fontId="50" fillId="0" borderId="34" xfId="0" applyNumberFormat="1" applyFont="1" applyBorder="1" applyAlignment="1">
      <alignment horizontal="right" vertical="top" wrapText="1"/>
    </xf>
    <xf numFmtId="4" fontId="0" fillId="0" borderId="38" xfId="0" applyNumberFormat="1" applyFont="1" applyBorder="1" applyAlignment="1">
      <alignment horizontal="right" vertical="top" wrapText="1"/>
    </xf>
    <xf numFmtId="0" fontId="25" fillId="0" borderId="0" xfId="0" applyFont="1" applyFill="1"/>
    <xf numFmtId="0" fontId="53" fillId="0" borderId="19" xfId="0" applyFont="1" applyFill="1" applyBorder="1" applyAlignment="1"/>
    <xf numFmtId="2" fontId="25" fillId="0" borderId="19" xfId="0" applyNumberFormat="1" applyFont="1" applyFill="1" applyBorder="1" applyAlignment="1">
      <alignment vertical="center" wrapText="1"/>
    </xf>
    <xf numFmtId="0" fontId="25" fillId="33" borderId="19" xfId="42" applyFont="1" applyFill="1" applyBorder="1" applyAlignment="1">
      <alignment vertical="center" wrapText="1"/>
    </xf>
    <xf numFmtId="172" fontId="53" fillId="0" borderId="19" xfId="54" applyNumberFormat="1" applyFont="1" applyFill="1" applyBorder="1"/>
    <xf numFmtId="172" fontId="27" fillId="0" borderId="19" xfId="54" applyNumberFormat="1" applyFont="1" applyFill="1" applyBorder="1" applyAlignment="1">
      <alignment horizontal="left" vertical="center"/>
    </xf>
    <xf numFmtId="0" fontId="25" fillId="0" borderId="19" xfId="0" applyFont="1" applyFill="1" applyBorder="1" applyAlignment="1">
      <alignment horizontal="left" wrapText="1"/>
    </xf>
    <xf numFmtId="0" fontId="53" fillId="0" borderId="19" xfId="0" applyFont="1" applyFill="1" applyBorder="1" applyAlignment="1">
      <alignment horizontal="center"/>
    </xf>
    <xf numFmtId="3" fontId="53" fillId="0" borderId="19" xfId="0" applyNumberFormat="1" applyFont="1" applyFill="1" applyBorder="1" applyAlignment="1"/>
    <xf numFmtId="9" fontId="54" fillId="0" borderId="19" xfId="0" applyNumberFormat="1" applyFont="1" applyFill="1" applyBorder="1" applyAlignment="1">
      <alignment horizontal="center"/>
    </xf>
    <xf numFmtId="0" fontId="54" fillId="0" borderId="19" xfId="0" applyFont="1" applyFill="1" applyBorder="1" applyAlignment="1">
      <alignment horizontal="center"/>
    </xf>
    <xf numFmtId="0" fontId="28" fillId="0" borderId="19" xfId="55" applyFont="1" applyFill="1" applyBorder="1" applyAlignment="1">
      <alignment wrapText="1"/>
    </xf>
    <xf numFmtId="0" fontId="54" fillId="0" borderId="19" xfId="0" applyFont="1" applyFill="1" applyBorder="1" applyAlignment="1"/>
    <xf numFmtId="3" fontId="54" fillId="0" borderId="19" xfId="0" applyNumberFormat="1" applyFont="1" applyFill="1" applyBorder="1" applyAlignment="1"/>
    <xf numFmtId="0" fontId="28" fillId="0" borderId="19" xfId="0" applyFont="1" applyFill="1" applyBorder="1" applyAlignment="1">
      <alignment horizontal="left" wrapText="1"/>
    </xf>
    <xf numFmtId="0" fontId="25" fillId="0" borderId="19" xfId="55" applyFont="1" applyFill="1" applyBorder="1" applyAlignment="1">
      <alignment wrapText="1"/>
    </xf>
    <xf numFmtId="0" fontId="0" fillId="0" borderId="19" xfId="0" applyBorder="1" applyAlignment="1">
      <alignment horizontal="left" vertical="top" wrapText="1"/>
    </xf>
    <xf numFmtId="0" fontId="28" fillId="36" borderId="19" xfId="55" applyFont="1" applyFill="1" applyBorder="1" applyAlignment="1">
      <alignment wrapText="1"/>
    </xf>
    <xf numFmtId="0" fontId="54" fillId="36" borderId="19" xfId="0" applyFont="1" applyFill="1" applyBorder="1" applyAlignment="1">
      <alignment horizontal="center"/>
    </xf>
    <xf numFmtId="0" fontId="53" fillId="36" borderId="19" xfId="0" applyFont="1" applyFill="1" applyBorder="1" applyAlignment="1"/>
    <xf numFmtId="3" fontId="54" fillId="36" borderId="19" xfId="0" applyNumberFormat="1" applyFont="1" applyFill="1" applyBorder="1" applyAlignment="1"/>
    <xf numFmtId="0" fontId="55" fillId="0" borderId="0" xfId="43" applyFont="1" applyFill="1" applyAlignment="1">
      <alignment vertical="center"/>
    </xf>
    <xf numFmtId="0" fontId="56" fillId="0" borderId="0" xfId="58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58" fillId="0" borderId="0" xfId="67" applyFont="1" applyFill="1" applyBorder="1" applyAlignment="1">
      <alignment vertical="center"/>
    </xf>
    <xf numFmtId="0" fontId="58" fillId="0" borderId="0" xfId="58" applyFont="1" applyFill="1" applyBorder="1" applyAlignment="1">
      <alignment vertical="center"/>
    </xf>
    <xf numFmtId="0" fontId="43" fillId="0" borderId="0" xfId="58" applyFont="1" applyFill="1" applyBorder="1" applyAlignment="1">
      <alignment horizontal="left" vertical="center"/>
    </xf>
    <xf numFmtId="0" fontId="43" fillId="0" borderId="0" xfId="58" applyFont="1" applyFill="1" applyBorder="1" applyAlignment="1">
      <alignment vertical="center"/>
    </xf>
    <xf numFmtId="0" fontId="43" fillId="0" borderId="0" xfId="60" applyFont="1" applyFill="1" applyAlignment="1">
      <alignment vertical="center"/>
    </xf>
    <xf numFmtId="49" fontId="43" fillId="0" borderId="0" xfId="60" applyNumberFormat="1" applyFont="1" applyFill="1" applyAlignment="1">
      <alignment vertical="center"/>
    </xf>
    <xf numFmtId="14" fontId="59" fillId="0" borderId="0" xfId="60" applyNumberFormat="1" applyFont="1" applyFill="1" applyAlignment="1">
      <alignment vertical="center"/>
    </xf>
    <xf numFmtId="14" fontId="60" fillId="0" borderId="0" xfId="60" applyNumberFormat="1" applyFont="1" applyFill="1" applyAlignment="1">
      <alignment horizontal="center" vertical="center"/>
    </xf>
    <xf numFmtId="0" fontId="61" fillId="0" borderId="0" xfId="43" applyFont="1" applyFill="1" applyAlignment="1">
      <alignment vertical="center"/>
    </xf>
    <xf numFmtId="0" fontId="56" fillId="0" borderId="0" xfId="67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60" fillId="0" borderId="0" xfId="0" applyFont="1" applyFill="1" applyAlignment="1">
      <alignment horizontal="center" vertical="center"/>
    </xf>
    <xf numFmtId="0" fontId="43" fillId="0" borderId="0" xfId="59" applyFont="1" applyFill="1" applyBorder="1" applyAlignment="1">
      <alignment vertical="center"/>
    </xf>
    <xf numFmtId="14" fontId="60" fillId="0" borderId="0" xfId="0" applyNumberFormat="1" applyFont="1" applyFill="1" applyAlignment="1">
      <alignment horizontal="center" vertical="center"/>
    </xf>
    <xf numFmtId="0" fontId="0" fillId="39" borderId="19" xfId="0" applyFill="1" applyBorder="1" applyAlignment="1">
      <alignment horizontal="left" vertical="top" wrapText="1"/>
    </xf>
    <xf numFmtId="0" fontId="0" fillId="36" borderId="19" xfId="0" applyFill="1" applyBorder="1" applyAlignment="1">
      <alignment horizontal="left" vertical="top" wrapText="1"/>
    </xf>
    <xf numFmtId="0" fontId="28" fillId="39" borderId="19" xfId="0" applyNumberFormat="1" applyFont="1" applyFill="1" applyBorder="1" applyAlignment="1">
      <alignment vertical="center" wrapText="1"/>
    </xf>
    <xf numFmtId="0" fontId="54" fillId="39" borderId="19" xfId="0" applyFont="1" applyFill="1" applyBorder="1" applyAlignment="1">
      <alignment horizontal="center"/>
    </xf>
    <xf numFmtId="0" fontId="53" fillId="39" borderId="19" xfId="0" applyFont="1" applyFill="1" applyBorder="1" applyAlignment="1"/>
    <xf numFmtId="9" fontId="54" fillId="39" borderId="19" xfId="64" applyFont="1" applyFill="1" applyBorder="1" applyAlignment="1"/>
    <xf numFmtId="0" fontId="28" fillId="39" borderId="19" xfId="55" applyFont="1" applyFill="1" applyBorder="1" applyAlignment="1">
      <alignment wrapText="1"/>
    </xf>
    <xf numFmtId="3" fontId="54" fillId="39" borderId="19" xfId="0" applyNumberFormat="1" applyFont="1" applyFill="1" applyBorder="1" applyAlignment="1"/>
    <xf numFmtId="175" fontId="50" fillId="0" borderId="34" xfId="0" applyNumberFormat="1" applyFont="1" applyBorder="1" applyAlignment="1">
      <alignment horizontal="right" vertical="top" wrapText="1"/>
    </xf>
    <xf numFmtId="43" fontId="42" fillId="0" borderId="19" xfId="68" applyFont="1" applyFill="1" applyBorder="1"/>
    <xf numFmtId="2" fontId="41" fillId="0" borderId="19" xfId="0" applyNumberFormat="1" applyFont="1" applyFill="1" applyBorder="1" applyAlignment="1">
      <alignment vertical="center" wrapText="1"/>
    </xf>
    <xf numFmtId="172" fontId="40" fillId="0" borderId="19" xfId="62" applyNumberFormat="1" applyFont="1" applyFill="1" applyBorder="1"/>
    <xf numFmtId="43" fontId="41" fillId="33" borderId="19" xfId="68" applyFont="1" applyFill="1" applyBorder="1" applyAlignment="1">
      <alignment horizontal="left" vertical="center"/>
    </xf>
    <xf numFmtId="0" fontId="43" fillId="0" borderId="19" xfId="0" applyFont="1" applyFill="1" applyBorder="1" applyAlignment="1">
      <alignment horizontal="left" wrapText="1"/>
    </xf>
    <xf numFmtId="0" fontId="40" fillId="0" borderId="19" xfId="0" applyFont="1" applyFill="1" applyBorder="1" applyAlignment="1">
      <alignment horizontal="center"/>
    </xf>
    <xf numFmtId="3" fontId="40" fillId="0" borderId="19" xfId="0" applyNumberFormat="1" applyFont="1" applyFill="1" applyBorder="1"/>
    <xf numFmtId="3" fontId="40" fillId="0" borderId="19" xfId="0" applyNumberFormat="1" applyFont="1" applyFill="1" applyBorder="1" applyAlignment="1">
      <alignment wrapText="1"/>
    </xf>
    <xf numFmtId="2" fontId="43" fillId="0" borderId="19" xfId="0" applyNumberFormat="1" applyFont="1" applyFill="1" applyBorder="1" applyAlignment="1">
      <alignment vertical="center" wrapText="1"/>
    </xf>
    <xf numFmtId="3" fontId="40" fillId="0" borderId="19" xfId="0" applyNumberFormat="1" applyFont="1" applyFill="1" applyBorder="1" applyAlignment="1">
      <alignment vertical="center"/>
    </xf>
    <xf numFmtId="0" fontId="41" fillId="33" borderId="19" xfId="0" applyNumberFormat="1" applyFont="1" applyFill="1" applyBorder="1" applyAlignment="1">
      <alignment vertical="center" wrapText="1"/>
    </xf>
    <xf numFmtId="0" fontId="42" fillId="33" borderId="19" xfId="0" applyFont="1" applyFill="1" applyBorder="1" applyAlignment="1">
      <alignment horizontal="center"/>
    </xf>
    <xf numFmtId="0" fontId="40" fillId="33" borderId="19" xfId="0" applyFont="1" applyFill="1" applyBorder="1"/>
    <xf numFmtId="3" fontId="42" fillId="33" borderId="19" xfId="0" applyNumberFormat="1" applyFont="1" applyFill="1" applyBorder="1"/>
    <xf numFmtId="0" fontId="43" fillId="33" borderId="19" xfId="0" applyNumberFormat="1" applyFont="1" applyFill="1" applyBorder="1" applyAlignment="1">
      <alignment vertical="center" wrapText="1"/>
    </xf>
    <xf numFmtId="0" fontId="40" fillId="33" borderId="19" xfId="0" applyFont="1" applyFill="1" applyBorder="1" applyAlignment="1">
      <alignment horizontal="center"/>
    </xf>
    <xf numFmtId="9" fontId="40" fillId="33" borderId="19" xfId="69" applyFont="1" applyFill="1" applyBorder="1"/>
    <xf numFmtId="0" fontId="41" fillId="0" borderId="19" xfId="0" applyFont="1" applyFill="1" applyBorder="1" applyAlignment="1">
      <alignment horizontal="left" wrapText="1"/>
    </xf>
    <xf numFmtId="3" fontId="42" fillId="0" borderId="19" xfId="0" applyNumberFormat="1" applyFont="1" applyFill="1" applyBorder="1"/>
    <xf numFmtId="0" fontId="64" fillId="0" borderId="0" xfId="60" applyFont="1" applyAlignment="1">
      <alignment horizontal="center"/>
    </xf>
    <xf numFmtId="0" fontId="65" fillId="0" borderId="0" xfId="60" applyFont="1"/>
    <xf numFmtId="0" fontId="64" fillId="0" borderId="0" xfId="60" applyFont="1"/>
    <xf numFmtId="0" fontId="66" fillId="0" borderId="0" xfId="60" applyFont="1"/>
    <xf numFmtId="0" fontId="65" fillId="40" borderId="19" xfId="60" applyFont="1" applyFill="1" applyBorder="1"/>
    <xf numFmtId="0" fontId="65" fillId="40" borderId="19" xfId="60" applyFont="1" applyFill="1" applyBorder="1" applyAlignment="1">
      <alignment horizontal="center"/>
    </xf>
    <xf numFmtId="0" fontId="67" fillId="0" borderId="0" xfId="60" applyFont="1" applyAlignment="1">
      <alignment horizontal="center"/>
    </xf>
    <xf numFmtId="0" fontId="67" fillId="0" borderId="19" xfId="60" applyFont="1" applyBorder="1"/>
    <xf numFmtId="0" fontId="67" fillId="0" borderId="19" xfId="60" applyFont="1" applyBorder="1" applyAlignment="1">
      <alignment horizontal="center"/>
    </xf>
    <xf numFmtId="0" fontId="67" fillId="0" borderId="0" xfId="60" applyFont="1"/>
    <xf numFmtId="0" fontId="64" fillId="0" borderId="19" xfId="60" applyFont="1" applyBorder="1" applyAlignment="1">
      <alignment horizontal="center"/>
    </xf>
    <xf numFmtId="0" fontId="64" fillId="0" borderId="19" xfId="60" applyFont="1" applyBorder="1"/>
    <xf numFmtId="0" fontId="68" fillId="0" borderId="19" xfId="60" applyFont="1" applyBorder="1"/>
    <xf numFmtId="0" fontId="69" fillId="0" borderId="19" xfId="60" applyFont="1" applyBorder="1"/>
    <xf numFmtId="0" fontId="68" fillId="0" borderId="0" xfId="60" applyFont="1"/>
    <xf numFmtId="0" fontId="67" fillId="0" borderId="0" xfId="60" applyFont="1" applyAlignment="1">
      <alignment horizontal="left" wrapText="1"/>
    </xf>
    <xf numFmtId="0" fontId="65" fillId="0" borderId="0" xfId="60" applyFont="1" applyAlignment="1">
      <alignment horizontal="center"/>
    </xf>
    <xf numFmtId="0" fontId="70" fillId="0" borderId="0" xfId="60" applyFont="1" applyAlignment="1">
      <alignment horizontal="center"/>
    </xf>
    <xf numFmtId="0" fontId="70" fillId="0" borderId="0" xfId="60" applyFont="1"/>
    <xf numFmtId="0" fontId="71" fillId="0" borderId="0" xfId="60" applyFont="1"/>
    <xf numFmtId="0" fontId="72" fillId="0" borderId="0" xfId="60" applyFont="1"/>
    <xf numFmtId="0" fontId="73" fillId="0" borderId="0" xfId="60" applyFont="1"/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170" fontId="34" fillId="34" borderId="15" xfId="0" applyNumberFormat="1" applyFont="1" applyFill="1" applyBorder="1" applyAlignment="1" applyProtection="1">
      <alignment horizontal="right" vertical="top" wrapText="1" readingOrder="1"/>
    </xf>
    <xf numFmtId="3" fontId="34" fillId="34" borderId="13" xfId="0" applyNumberFormat="1" applyFont="1" applyFill="1" applyBorder="1" applyAlignment="1" applyProtection="1">
      <alignment horizontal="right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4" fillId="34" borderId="11" xfId="0" applyFont="1" applyFill="1" applyBorder="1" applyAlignment="1" applyProtection="1">
      <alignment horizontal="center" vertical="top" wrapText="1" readingOrder="1"/>
    </xf>
    <xf numFmtId="0" fontId="34" fillId="34" borderId="11" xfId="0" applyFont="1" applyFill="1" applyBorder="1" applyAlignment="1" applyProtection="1">
      <alignment horizontal="right" vertical="top" wrapText="1" readingOrder="1"/>
    </xf>
    <xf numFmtId="3" fontId="34" fillId="34" borderId="12" xfId="0" applyNumberFormat="1" applyFont="1" applyFill="1" applyBorder="1" applyAlignment="1" applyProtection="1">
      <alignment horizontal="right" vertical="top" wrapText="1" readingOrder="1"/>
    </xf>
    <xf numFmtId="0" fontId="34" fillId="34" borderId="12" xfId="0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0" fontId="32" fillId="34" borderId="0" xfId="0" applyFont="1" applyFill="1" applyBorder="1" applyAlignment="1" applyProtection="1">
      <alignment horizontal="left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63" fillId="34" borderId="0" xfId="0" applyFont="1" applyFill="1" applyBorder="1" applyAlignment="1" applyProtection="1">
      <alignment horizontal="center" vertical="center" wrapText="1" readingOrder="1"/>
    </xf>
    <xf numFmtId="0" fontId="32" fillId="34" borderId="14" xfId="0" applyFont="1" applyFill="1" applyBorder="1" applyAlignment="1" applyProtection="1">
      <alignment horizontal="center" wrapText="1" readingOrder="1"/>
    </xf>
    <xf numFmtId="0" fontId="34" fillId="34" borderId="0" xfId="0" applyFont="1" applyFill="1" applyBorder="1" applyAlignment="1" applyProtection="1">
      <alignment horizontal="center" vertical="top" wrapText="1" readingOrder="1"/>
    </xf>
    <xf numFmtId="0" fontId="33" fillId="34" borderId="10" xfId="0" applyFont="1" applyFill="1" applyBorder="1" applyAlignment="1" applyProtection="1">
      <alignment horizontal="left" vertical="top" wrapText="1" readingOrder="1"/>
    </xf>
    <xf numFmtId="0" fontId="30" fillId="34" borderId="0" xfId="0" applyFont="1" applyFill="1" applyBorder="1" applyAlignment="1" applyProtection="1">
      <alignment horizontal="left" vertical="top" wrapText="1" readingOrder="1"/>
    </xf>
    <xf numFmtId="0" fontId="31" fillId="34" borderId="0" xfId="0" applyFont="1" applyFill="1" applyBorder="1" applyAlignment="1" applyProtection="1">
      <alignment horizontal="right" vertical="top" wrapText="1" readingOrder="1"/>
    </xf>
    <xf numFmtId="0" fontId="33" fillId="34" borderId="0" xfId="0" applyFont="1" applyFill="1" applyBorder="1" applyAlignment="1" applyProtection="1">
      <alignment horizontal="center" vertical="top" wrapText="1" readingOrder="1"/>
    </xf>
    <xf numFmtId="166" fontId="34" fillId="34" borderId="14" xfId="0" applyNumberFormat="1" applyFont="1" applyFill="1" applyBorder="1" applyAlignment="1" applyProtection="1">
      <alignment horizontal="right" wrapText="1" readingOrder="1"/>
    </xf>
    <xf numFmtId="0" fontId="32" fillId="34" borderId="0" xfId="0" applyFont="1" applyFill="1" applyBorder="1" applyAlignment="1" applyProtection="1">
      <alignment horizontal="right" wrapText="1" readingOrder="1"/>
    </xf>
    <xf numFmtId="168" fontId="34" fillId="34" borderId="14" xfId="0" applyNumberFormat="1" applyFont="1" applyFill="1" applyBorder="1" applyAlignment="1" applyProtection="1">
      <alignment horizontal="right" wrapText="1" readingOrder="1"/>
    </xf>
    <xf numFmtId="0" fontId="38" fillId="34" borderId="10" xfId="0" applyFont="1" applyFill="1" applyBorder="1" applyAlignment="1" applyProtection="1">
      <alignment horizontal="lef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4" fillId="34" borderId="15" xfId="0" applyFont="1" applyFill="1" applyBorder="1" applyAlignment="1" applyProtection="1">
      <alignment horizontal="center" vertical="top" wrapText="1" readingOrder="1"/>
    </xf>
    <xf numFmtId="3" fontId="34" fillId="34" borderId="13" xfId="0" applyNumberFormat="1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center" vertical="top" wrapText="1" readingOrder="1"/>
    </xf>
    <xf numFmtId="169" fontId="34" fillId="34" borderId="15" xfId="0" applyNumberFormat="1" applyFont="1" applyFill="1" applyBorder="1" applyAlignment="1" applyProtection="1">
      <alignment horizontal="right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4" fillId="34" borderId="11" xfId="0" applyFont="1" applyFill="1" applyBorder="1" applyAlignment="1" applyProtection="1">
      <alignment horizontal="center" vertical="top" wrapText="1" readingOrder="1"/>
    </xf>
    <xf numFmtId="0" fontId="34" fillId="34" borderId="11" xfId="0" applyFont="1" applyFill="1" applyBorder="1" applyAlignment="1" applyProtection="1">
      <alignment horizontal="right" vertical="top" wrapText="1" readingOrder="1"/>
    </xf>
    <xf numFmtId="168" fontId="34" fillId="34" borderId="15" xfId="0" applyNumberFormat="1" applyFont="1" applyFill="1" applyBorder="1" applyAlignment="1" applyProtection="1">
      <alignment horizontal="right" vertical="top" wrapText="1" readingOrder="1"/>
    </xf>
    <xf numFmtId="167" fontId="34" fillId="34" borderId="15" xfId="0" applyNumberFormat="1" applyFont="1" applyFill="1" applyBorder="1" applyAlignment="1" applyProtection="1">
      <alignment horizontal="right" vertical="top" wrapText="1" readingOrder="1"/>
    </xf>
    <xf numFmtId="0" fontId="34" fillId="34" borderId="0" xfId="0" applyFont="1" applyFill="1" applyBorder="1" applyAlignment="1" applyProtection="1">
      <alignment horizontal="left" vertical="center" wrapText="1" readingOrder="1"/>
    </xf>
    <xf numFmtId="166" fontId="34" fillId="34" borderId="15" xfId="0" applyNumberFormat="1" applyFont="1" applyFill="1" applyBorder="1" applyAlignment="1" applyProtection="1">
      <alignment horizontal="right" vertical="top" wrapText="1" readingOrder="1"/>
    </xf>
    <xf numFmtId="3" fontId="34" fillId="34" borderId="12" xfId="0" applyNumberFormat="1" applyFont="1" applyFill="1" applyBorder="1" applyAlignment="1" applyProtection="1">
      <alignment horizontal="right" vertical="top" wrapText="1" readingOrder="1"/>
    </xf>
    <xf numFmtId="167" fontId="34" fillId="34" borderId="11" xfId="0" applyNumberFormat="1" applyFont="1" applyFill="1" applyBorder="1" applyAlignment="1" applyProtection="1">
      <alignment horizontal="right" vertical="top" wrapText="1" readingOrder="1"/>
    </xf>
    <xf numFmtId="0" fontId="34" fillId="34" borderId="12" xfId="0" applyFont="1" applyFill="1" applyBorder="1" applyAlignment="1" applyProtection="1">
      <alignment horizontal="right" vertical="top" wrapText="1" readingOrder="1"/>
    </xf>
    <xf numFmtId="4" fontId="34" fillId="34" borderId="15" xfId="0" applyNumberFormat="1" applyFont="1" applyFill="1" applyBorder="1" applyAlignment="1" applyProtection="1">
      <alignment horizontal="right" vertical="top" wrapText="1" readingOrder="1"/>
    </xf>
    <xf numFmtId="0" fontId="27" fillId="0" borderId="0" xfId="56" applyFont="1" applyFill="1" applyBorder="1" applyAlignment="1">
      <alignment horizontal="left" vertical="center" wrapText="1"/>
    </xf>
    <xf numFmtId="0" fontId="28" fillId="0" borderId="20" xfId="56" applyFont="1" applyFill="1" applyBorder="1" applyAlignment="1">
      <alignment horizontal="center" vertical="center"/>
    </xf>
    <xf numFmtId="0" fontId="28" fillId="0" borderId="22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 wrapText="1"/>
    </xf>
    <xf numFmtId="0" fontId="28" fillId="0" borderId="22" xfId="56" applyFont="1" applyFill="1" applyBorder="1" applyAlignment="1">
      <alignment horizontal="center" vertical="center" wrapText="1"/>
    </xf>
    <xf numFmtId="0" fontId="52" fillId="0" borderId="35" xfId="0" applyFont="1" applyBorder="1" applyAlignment="1">
      <alignment horizontal="right" vertical="top" wrapText="1"/>
    </xf>
    <xf numFmtId="0" fontId="52" fillId="0" borderId="36" xfId="0" applyFont="1" applyBorder="1" applyAlignment="1">
      <alignment horizontal="right" vertical="top" wrapText="1"/>
    </xf>
    <xf numFmtId="0" fontId="52" fillId="0" borderId="37" xfId="0" applyFont="1" applyBorder="1" applyAlignment="1">
      <alignment horizontal="right" vertical="top" wrapText="1"/>
    </xf>
    <xf numFmtId="0" fontId="43" fillId="33" borderId="24" xfId="42" applyFont="1" applyFill="1" applyBorder="1" applyAlignment="1">
      <alignment horizontal="center" vertical="center" wrapText="1"/>
    </xf>
    <xf numFmtId="0" fontId="43" fillId="33" borderId="25" xfId="42" applyFont="1" applyFill="1" applyBorder="1" applyAlignment="1">
      <alignment horizontal="center" vertical="center" wrapText="1"/>
    </xf>
    <xf numFmtId="0" fontId="49" fillId="0" borderId="31" xfId="0" applyFont="1" applyBorder="1" applyAlignment="1">
      <alignment horizontal="left"/>
    </xf>
    <xf numFmtId="0" fontId="49" fillId="0" borderId="32" xfId="0" applyFont="1" applyBorder="1" applyAlignment="1">
      <alignment horizontal="left"/>
    </xf>
    <xf numFmtId="0" fontId="44" fillId="0" borderId="0" xfId="0" applyFont="1" applyAlignment="1">
      <alignment horizontal="left" vertical="top" wrapText="1" indent="1"/>
    </xf>
    <xf numFmtId="0" fontId="45" fillId="0" borderId="0" xfId="0" applyFont="1" applyAlignment="1">
      <alignment horizontal="right" wrapText="1"/>
    </xf>
    <xf numFmtId="0" fontId="46" fillId="0" borderId="0" xfId="0" applyFont="1" applyAlignment="1">
      <alignment horizontal="left" wrapText="1"/>
    </xf>
    <xf numFmtId="0" fontId="62" fillId="0" borderId="0" xfId="0" applyFont="1" applyAlignment="1">
      <alignment horizontal="center" vertical="top" wrapText="1"/>
    </xf>
    <xf numFmtId="0" fontId="46" fillId="0" borderId="27" xfId="0" applyFont="1" applyBorder="1" applyAlignment="1">
      <alignment horizontal="left" vertical="top" wrapText="1"/>
    </xf>
    <xf numFmtId="0" fontId="47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25" fillId="38" borderId="20" xfId="0" applyFont="1" applyFill="1" applyBorder="1" applyAlignment="1">
      <alignment horizontal="center" vertical="center" wrapText="1"/>
    </xf>
    <xf numFmtId="0" fontId="25" fillId="38" borderId="29" xfId="0" applyFont="1" applyFill="1" applyBorder="1" applyAlignment="1">
      <alignment horizontal="center" vertical="center" wrapText="1"/>
    </xf>
    <xf numFmtId="0" fontId="25" fillId="38" borderId="24" xfId="0" applyFont="1" applyFill="1" applyBorder="1" applyAlignment="1">
      <alignment horizontal="center" vertical="center" wrapText="1"/>
    </xf>
    <xf numFmtId="0" fontId="25" fillId="38" borderId="28" xfId="0" applyFont="1" applyFill="1" applyBorder="1" applyAlignment="1">
      <alignment horizontal="center" vertical="center" wrapText="1"/>
    </xf>
    <xf numFmtId="0" fontId="25" fillId="38" borderId="25" xfId="0" applyFont="1" applyFill="1" applyBorder="1" applyAlignment="1">
      <alignment horizontal="center" vertical="center" wrapText="1"/>
    </xf>
    <xf numFmtId="0" fontId="74" fillId="0" borderId="0" xfId="0" applyFont="1" applyAlignment="1">
      <alignment horizontal="right" vertical="top"/>
    </xf>
    <xf numFmtId="169" fontId="34" fillId="34" borderId="11" xfId="0" applyNumberFormat="1" applyFont="1" applyFill="1" applyBorder="1" applyAlignment="1" applyProtection="1">
      <alignment horizontal="right" vertical="top" wrapText="1" readingOrder="1"/>
    </xf>
    <xf numFmtId="43" fontId="34" fillId="34" borderId="12" xfId="63" applyFont="1" applyFill="1" applyBorder="1" applyAlignment="1" applyProtection="1">
      <alignment vertical="top" wrapText="1" readingOrder="1"/>
    </xf>
    <xf numFmtId="170" fontId="34" fillId="34" borderId="16" xfId="0" applyNumberFormat="1" applyFont="1" applyFill="1" applyBorder="1" applyAlignment="1" applyProtection="1">
      <alignment horizontal="center" vertical="top" wrapText="1" readingOrder="1"/>
    </xf>
    <xf numFmtId="170" fontId="34" fillId="34" borderId="15" xfId="0" applyNumberFormat="1" applyFont="1" applyFill="1" applyBorder="1" applyAlignment="1" applyProtection="1">
      <alignment horizontal="center" vertical="top" wrapText="1" readingOrder="1"/>
    </xf>
    <xf numFmtId="167" fontId="34" fillId="34" borderId="11" xfId="0" applyNumberFormat="1" applyFont="1" applyFill="1" applyBorder="1" applyAlignment="1" applyProtection="1">
      <alignment horizontal="center" vertical="top" wrapText="1" readingOrder="1"/>
    </xf>
    <xf numFmtId="170" fontId="34" fillId="34" borderId="17" xfId="0" applyNumberFormat="1" applyFont="1" applyFill="1" applyBorder="1" applyAlignment="1" applyProtection="1">
      <alignment horizontal="center" vertical="top" wrapText="1" readingOrder="1"/>
    </xf>
    <xf numFmtId="3" fontId="25" fillId="36" borderId="19" xfId="49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left" vertical="top" wrapText="1"/>
    </xf>
  </cellXfs>
  <cellStyles count="70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4" builtinId="5"/>
    <cellStyle name="Процентный 2" xfId="69"/>
    <cellStyle name="Связанная ячейка" xfId="12" builtinId="24" customBuiltin="1"/>
    <cellStyle name="Текст предупреждения" xfId="14" builtinId="11" customBuiltin="1"/>
    <cellStyle name="Финансовый" xfId="63" builtinId="3"/>
    <cellStyle name="Финансовый 2" xfId="65"/>
    <cellStyle name="Финансовый 2 2" xfId="66"/>
    <cellStyle name="Финансовый 2 3" xfId="54"/>
    <cellStyle name="Финансовый 2 3 2" xfId="62"/>
    <cellStyle name="Финансовый 2 3 2 2 3" xfId="51"/>
    <cellStyle name="Финансовый 3" xfId="68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colors>
    <mruColors>
      <color rgb="FFD9B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6</xdr:col>
          <xdr:colOff>431800</xdr:colOff>
          <xdr:row>3</xdr:row>
          <xdr:rowOff>31750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13</xdr:col>
          <xdr:colOff>298450</xdr:colOff>
          <xdr:row>32</xdr:row>
          <xdr:rowOff>63500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114300</xdr:rowOff>
        </xdr:from>
        <xdr:to>
          <xdr:col>9</xdr:col>
          <xdr:colOff>317500</xdr:colOff>
          <xdr:row>78</xdr:row>
          <xdr:rowOff>82550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198671</xdr:colOff>
      <xdr:row>42</xdr:row>
      <xdr:rowOff>86705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51071" cy="7020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22</xdr:col>
      <xdr:colOff>338313</xdr:colOff>
      <xdr:row>85</xdr:row>
      <xdr:rowOff>115284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099300"/>
          <a:ext cx="12631913" cy="70494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22</xdr:col>
      <xdr:colOff>128734</xdr:colOff>
      <xdr:row>129</xdr:row>
      <xdr:rowOff>7342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198600"/>
          <a:ext cx="12422334" cy="71066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01-01-29(2026-&#1040;&#1057;2)ER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 elx_abc"/>
      <sheetName val="ra_abc4"/>
      <sheetName val="командировочные"/>
      <sheetName val="kenml"/>
    </sheetNames>
    <sheetDataSet>
      <sheetData sheetId="0">
        <row r="33">
          <cell r="F33">
            <v>1.048</v>
          </cell>
        </row>
        <row r="43">
          <cell r="F43">
            <v>1.048</v>
          </cell>
        </row>
      </sheetData>
      <sheetData sheetId="1">
        <row r="59">
          <cell r="G59">
            <v>363631.15999999992</v>
          </cell>
        </row>
        <row r="89">
          <cell r="G89">
            <v>2431295.4099999997</v>
          </cell>
        </row>
      </sheetData>
      <sheetData sheetId="2">
        <row r="9">
          <cell r="I9">
            <v>857463.86680401617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workbookViewId="0">
      <selection activeCell="K11" sqref="K11"/>
    </sheetView>
  </sheetViews>
  <sheetFormatPr defaultRowHeight="13" x14ac:dyDescent="0.3"/>
  <cols>
    <col min="1" max="1" width="5.59765625" style="1" customWidth="1"/>
    <col min="2" max="2" width="17.09765625" style="1" customWidth="1"/>
    <col min="3" max="3" width="31" style="1" customWidth="1"/>
    <col min="4" max="8" width="11.09765625" style="1" customWidth="1"/>
    <col min="9" max="16384" width="8.796875" style="1"/>
  </cols>
  <sheetData>
    <row r="1" spans="1:8" ht="16.649999999999999" customHeight="1" x14ac:dyDescent="0.25">
      <c r="A1" s="208" t="s">
        <v>24</v>
      </c>
      <c r="B1" s="208" t="s">
        <v>24</v>
      </c>
      <c r="C1" s="209" t="s">
        <v>159</v>
      </c>
      <c r="D1" s="209" t="s">
        <v>135</v>
      </c>
      <c r="E1" s="209" t="s">
        <v>135</v>
      </c>
      <c r="F1" s="209" t="s">
        <v>135</v>
      </c>
      <c r="G1" s="209" t="s">
        <v>135</v>
      </c>
      <c r="H1" s="209" t="s">
        <v>135</v>
      </c>
    </row>
    <row r="2" spans="1:8" ht="16.649999999999999" customHeight="1" x14ac:dyDescent="0.25">
      <c r="A2" s="208" t="s">
        <v>0</v>
      </c>
      <c r="B2" s="208" t="s">
        <v>0</v>
      </c>
      <c r="C2" s="209" t="s">
        <v>135</v>
      </c>
      <c r="D2" s="209" t="s">
        <v>135</v>
      </c>
      <c r="E2" s="209" t="s">
        <v>135</v>
      </c>
      <c r="F2" s="209" t="s">
        <v>135</v>
      </c>
      <c r="G2" s="209" t="s">
        <v>135</v>
      </c>
      <c r="H2" s="209" t="s">
        <v>135</v>
      </c>
    </row>
    <row r="3" spans="1:8" ht="5.75" customHeight="1" x14ac:dyDescent="0.3">
      <c r="A3" s="210" t="s">
        <v>25</v>
      </c>
    </row>
    <row r="4" spans="1:8" ht="31" customHeight="1" x14ac:dyDescent="0.3">
      <c r="A4" s="210" t="s">
        <v>25</v>
      </c>
      <c r="B4" s="211" t="s">
        <v>404</v>
      </c>
      <c r="C4" s="211" t="s">
        <v>404</v>
      </c>
      <c r="D4" s="211" t="s">
        <v>404</v>
      </c>
      <c r="E4" s="211" t="s">
        <v>404</v>
      </c>
      <c r="F4" s="211" t="s">
        <v>404</v>
      </c>
      <c r="G4" s="211" t="s">
        <v>404</v>
      </c>
      <c r="H4" s="211" t="s">
        <v>404</v>
      </c>
    </row>
    <row r="5" spans="1:8" ht="19.649999999999999" customHeight="1" x14ac:dyDescent="0.25">
      <c r="A5" s="210" t="s">
        <v>1</v>
      </c>
      <c r="B5" s="212" t="s">
        <v>251</v>
      </c>
      <c r="C5" s="212" t="s">
        <v>251</v>
      </c>
      <c r="D5" s="212" t="s">
        <v>251</v>
      </c>
      <c r="E5" s="212" t="s">
        <v>251</v>
      </c>
      <c r="F5" s="212" t="s">
        <v>251</v>
      </c>
      <c r="G5" s="212" t="s">
        <v>251</v>
      </c>
      <c r="H5" s="212" t="s">
        <v>251</v>
      </c>
    </row>
    <row r="6" spans="1:8" ht="14.25" customHeight="1" x14ac:dyDescent="0.3">
      <c r="A6" s="210" t="s">
        <v>1</v>
      </c>
      <c r="B6" s="213" t="s">
        <v>2</v>
      </c>
      <c r="C6" s="213" t="s">
        <v>2</v>
      </c>
      <c r="D6" s="213" t="s">
        <v>2</v>
      </c>
      <c r="E6" s="213" t="s">
        <v>2</v>
      </c>
      <c r="F6" s="213" t="s">
        <v>2</v>
      </c>
      <c r="G6" s="213" t="s">
        <v>2</v>
      </c>
      <c r="H6" s="213" t="s">
        <v>2</v>
      </c>
    </row>
    <row r="7" spans="1:8" ht="16.649999999999999" customHeight="1" x14ac:dyDescent="0.25">
      <c r="A7" s="208" t="s">
        <v>19</v>
      </c>
      <c r="B7" s="208" t="s">
        <v>19</v>
      </c>
      <c r="C7" s="209" t="s">
        <v>279</v>
      </c>
      <c r="D7" s="209" t="s">
        <v>279</v>
      </c>
      <c r="E7" s="209" t="s">
        <v>279</v>
      </c>
      <c r="F7" s="209" t="s">
        <v>279</v>
      </c>
      <c r="G7" s="209" t="s">
        <v>279</v>
      </c>
      <c r="H7" s="209" t="s">
        <v>279</v>
      </c>
    </row>
    <row r="8" spans="1:8" ht="15.15" customHeight="1" x14ac:dyDescent="0.3">
      <c r="A8" s="207" t="s">
        <v>53</v>
      </c>
      <c r="B8" s="207" t="s">
        <v>53</v>
      </c>
      <c r="C8" s="207" t="s">
        <v>53</v>
      </c>
      <c r="D8" s="207" t="s">
        <v>53</v>
      </c>
      <c r="E8" s="207" t="s">
        <v>53</v>
      </c>
      <c r="F8" s="207" t="s">
        <v>53</v>
      </c>
      <c r="G8" s="207" t="s">
        <v>53</v>
      </c>
      <c r="H8" s="207" t="s">
        <v>53</v>
      </c>
    </row>
    <row r="9" spans="1:8" ht="16.649999999999999" customHeight="1" x14ac:dyDescent="0.3">
      <c r="A9" s="204" t="s">
        <v>372</v>
      </c>
      <c r="B9" s="204" t="s">
        <v>372</v>
      </c>
      <c r="C9" s="204" t="s">
        <v>372</v>
      </c>
      <c r="D9" s="204" t="s">
        <v>372</v>
      </c>
      <c r="E9" s="204" t="s">
        <v>372</v>
      </c>
      <c r="F9" s="204" t="s">
        <v>372</v>
      </c>
      <c r="G9" s="204" t="s">
        <v>372</v>
      </c>
      <c r="H9" s="204" t="s">
        <v>372</v>
      </c>
    </row>
    <row r="10" spans="1:8" ht="16.649999999999999" customHeight="1" x14ac:dyDescent="0.3">
      <c r="A10" s="205" t="s">
        <v>54</v>
      </c>
      <c r="B10" s="205" t="s">
        <v>55</v>
      </c>
      <c r="C10" s="205" t="s">
        <v>20</v>
      </c>
      <c r="D10" s="205" t="s">
        <v>3</v>
      </c>
      <c r="E10" s="205" t="s">
        <v>4</v>
      </c>
      <c r="F10" s="205" t="s">
        <v>5</v>
      </c>
      <c r="G10" s="205" t="s">
        <v>5</v>
      </c>
      <c r="H10" s="206" t="s">
        <v>5</v>
      </c>
    </row>
    <row r="11" spans="1:8" ht="57.4" customHeight="1" x14ac:dyDescent="0.3">
      <c r="A11" s="205" t="s">
        <v>54</v>
      </c>
      <c r="B11" s="205" t="s">
        <v>55</v>
      </c>
      <c r="C11" s="205" t="s">
        <v>20</v>
      </c>
      <c r="D11" s="205" t="s">
        <v>3</v>
      </c>
      <c r="E11" s="205" t="s">
        <v>4</v>
      </c>
      <c r="F11" s="191" t="s">
        <v>56</v>
      </c>
      <c r="G11" s="191" t="s">
        <v>57</v>
      </c>
      <c r="H11" s="192" t="s">
        <v>58</v>
      </c>
    </row>
    <row r="12" spans="1:8" ht="15.15" customHeight="1" x14ac:dyDescent="0.3">
      <c r="A12" s="191" t="s">
        <v>6</v>
      </c>
      <c r="B12" s="191" t="s">
        <v>7</v>
      </c>
      <c r="C12" s="191" t="s">
        <v>14</v>
      </c>
      <c r="D12" s="191" t="s">
        <v>8</v>
      </c>
      <c r="E12" s="191" t="s">
        <v>13</v>
      </c>
      <c r="F12" s="191" t="s">
        <v>9</v>
      </c>
      <c r="G12" s="191" t="s">
        <v>22</v>
      </c>
      <c r="H12" s="192" t="s">
        <v>30</v>
      </c>
    </row>
    <row r="13" spans="1:8" ht="71" customHeight="1" x14ac:dyDescent="0.3">
      <c r="A13" s="43" t="s">
        <v>6</v>
      </c>
      <c r="B13" s="43" t="s">
        <v>385</v>
      </c>
      <c r="C13" s="63" t="s">
        <v>254</v>
      </c>
      <c r="D13" s="43" t="s">
        <v>84</v>
      </c>
      <c r="E13" s="64">
        <v>1.98</v>
      </c>
      <c r="F13" s="270"/>
      <c r="G13" s="65"/>
      <c r="H13" s="68"/>
    </row>
    <row r="14" spans="1:8" ht="43.75" customHeight="1" x14ac:dyDescent="0.3">
      <c r="A14" s="43" t="s">
        <v>7</v>
      </c>
      <c r="B14" s="43" t="s">
        <v>386</v>
      </c>
      <c r="C14" s="63" t="s">
        <v>387</v>
      </c>
      <c r="D14" s="43" t="s">
        <v>84</v>
      </c>
      <c r="E14" s="64">
        <v>1.98</v>
      </c>
      <c r="F14" s="270"/>
      <c r="G14" s="65"/>
      <c r="H14" s="68"/>
    </row>
    <row r="15" spans="1:8" ht="57.4" customHeight="1" x14ac:dyDescent="0.3">
      <c r="A15" s="43" t="s">
        <v>14</v>
      </c>
      <c r="B15" s="43" t="s">
        <v>385</v>
      </c>
      <c r="C15" s="63" t="s">
        <v>257</v>
      </c>
      <c r="D15" s="43" t="s">
        <v>84</v>
      </c>
      <c r="E15" s="64">
        <v>2.36</v>
      </c>
      <c r="F15" s="270"/>
      <c r="G15" s="65"/>
      <c r="H15" s="68"/>
    </row>
    <row r="16" spans="1:8" ht="43.75" customHeight="1" x14ac:dyDescent="0.3">
      <c r="A16" s="43" t="s">
        <v>8</v>
      </c>
      <c r="B16" s="43" t="s">
        <v>388</v>
      </c>
      <c r="C16" s="63" t="s">
        <v>259</v>
      </c>
      <c r="D16" s="43" t="s">
        <v>84</v>
      </c>
      <c r="E16" s="64">
        <v>2.36</v>
      </c>
      <c r="F16" s="64"/>
      <c r="G16" s="65"/>
      <c r="H16" s="68"/>
    </row>
    <row r="17" spans="1:8" ht="57.4" customHeight="1" x14ac:dyDescent="0.3">
      <c r="A17" s="43" t="s">
        <v>13</v>
      </c>
      <c r="B17" s="43" t="s">
        <v>389</v>
      </c>
      <c r="C17" s="63" t="s">
        <v>261</v>
      </c>
      <c r="D17" s="43" t="s">
        <v>11</v>
      </c>
      <c r="E17" s="64">
        <v>2.36</v>
      </c>
      <c r="F17" s="64"/>
      <c r="G17" s="65"/>
      <c r="H17" s="68"/>
    </row>
    <row r="18" spans="1:8" ht="71" customHeight="1" x14ac:dyDescent="0.3">
      <c r="A18" s="43" t="s">
        <v>9</v>
      </c>
      <c r="B18" s="43" t="s">
        <v>390</v>
      </c>
      <c r="C18" s="63" t="s">
        <v>263</v>
      </c>
      <c r="D18" s="43" t="s">
        <v>84</v>
      </c>
      <c r="E18" s="64">
        <v>0.23</v>
      </c>
      <c r="F18" s="66"/>
      <c r="G18" s="65"/>
      <c r="H18" s="68"/>
    </row>
    <row r="19" spans="1:8" ht="57.4" customHeight="1" x14ac:dyDescent="0.3">
      <c r="A19" s="43" t="s">
        <v>22</v>
      </c>
      <c r="B19" s="43" t="s">
        <v>391</v>
      </c>
      <c r="C19" s="63" t="s">
        <v>265</v>
      </c>
      <c r="D19" s="43" t="s">
        <v>84</v>
      </c>
      <c r="E19" s="64">
        <v>0.23</v>
      </c>
      <c r="F19" s="270"/>
      <c r="G19" s="65"/>
      <c r="H19" s="68"/>
    </row>
    <row r="20" spans="1:8" ht="30.25" customHeight="1" x14ac:dyDescent="0.3">
      <c r="A20" s="43" t="s">
        <v>30</v>
      </c>
      <c r="B20" s="43" t="s">
        <v>392</v>
      </c>
      <c r="C20" s="63" t="s">
        <v>393</v>
      </c>
      <c r="D20" s="43" t="s">
        <v>11</v>
      </c>
      <c r="E20" s="64">
        <v>0.23</v>
      </c>
      <c r="F20" s="64"/>
      <c r="G20" s="65"/>
      <c r="H20" s="68"/>
    </row>
    <row r="21" spans="1:8" ht="57.4" customHeight="1" x14ac:dyDescent="0.3">
      <c r="A21" s="43" t="s">
        <v>31</v>
      </c>
      <c r="B21" s="43" t="s">
        <v>394</v>
      </c>
      <c r="C21" s="63" t="s">
        <v>395</v>
      </c>
      <c r="D21" s="43" t="s">
        <v>84</v>
      </c>
      <c r="E21" s="64">
        <v>0.56999999999999995</v>
      </c>
      <c r="F21" s="66"/>
      <c r="G21" s="65"/>
      <c r="H21" s="68"/>
    </row>
    <row r="22" spans="1:8" ht="43.75" customHeight="1" x14ac:dyDescent="0.3">
      <c r="A22" s="43" t="s">
        <v>32</v>
      </c>
      <c r="B22" s="43" t="s">
        <v>396</v>
      </c>
      <c r="C22" s="63" t="s">
        <v>397</v>
      </c>
      <c r="D22" s="43" t="s">
        <v>84</v>
      </c>
      <c r="E22" s="64">
        <v>0.56999999999999995</v>
      </c>
      <c r="F22" s="270"/>
      <c r="G22" s="65"/>
      <c r="H22" s="68"/>
    </row>
    <row r="23" spans="1:8" ht="57.4" customHeight="1" x14ac:dyDescent="0.3">
      <c r="A23" s="43" t="s">
        <v>33</v>
      </c>
      <c r="B23" s="43" t="s">
        <v>398</v>
      </c>
      <c r="C23" s="63" t="s">
        <v>399</v>
      </c>
      <c r="D23" s="43" t="s">
        <v>84</v>
      </c>
      <c r="E23" s="64">
        <v>0.13</v>
      </c>
      <c r="F23" s="66"/>
      <c r="G23" s="65"/>
      <c r="H23" s="68"/>
    </row>
    <row r="24" spans="1:8" ht="43.75" customHeight="1" x14ac:dyDescent="0.3">
      <c r="A24" s="43" t="s">
        <v>34</v>
      </c>
      <c r="B24" s="43" t="s">
        <v>400</v>
      </c>
      <c r="C24" s="63" t="s">
        <v>401</v>
      </c>
      <c r="D24" s="43" t="s">
        <v>84</v>
      </c>
      <c r="E24" s="64">
        <v>0.13</v>
      </c>
      <c r="F24" s="270"/>
      <c r="G24" s="65"/>
      <c r="H24" s="68"/>
    </row>
    <row r="25" spans="1:8" ht="43.75" customHeight="1" x14ac:dyDescent="0.3">
      <c r="A25" s="43" t="s">
        <v>35</v>
      </c>
      <c r="B25" s="43" t="s">
        <v>87</v>
      </c>
      <c r="C25" s="63" t="s">
        <v>88</v>
      </c>
      <c r="D25" s="43" t="s">
        <v>89</v>
      </c>
      <c r="E25" s="64">
        <v>131.75</v>
      </c>
      <c r="F25" s="67"/>
      <c r="G25" s="65"/>
      <c r="H25" s="68"/>
    </row>
    <row r="26" spans="1:8" ht="43.75" customHeight="1" x14ac:dyDescent="0.3">
      <c r="A26" s="43" t="s">
        <v>23</v>
      </c>
      <c r="B26" s="43" t="s">
        <v>402</v>
      </c>
      <c r="C26" s="63" t="s">
        <v>403</v>
      </c>
      <c r="D26" s="43" t="s">
        <v>89</v>
      </c>
      <c r="E26" s="270">
        <v>263.5</v>
      </c>
      <c r="F26" s="67"/>
      <c r="G26" s="65"/>
      <c r="H26" s="68"/>
    </row>
    <row r="27" spans="1:8" ht="17.399999999999999" customHeight="1" x14ac:dyDescent="0.3">
      <c r="A27" s="203" t="s">
        <v>59</v>
      </c>
      <c r="B27" s="203" t="s">
        <v>59</v>
      </c>
      <c r="C27" s="203" t="s">
        <v>59</v>
      </c>
      <c r="D27" s="203" t="s">
        <v>59</v>
      </c>
      <c r="E27" s="203" t="s">
        <v>59</v>
      </c>
      <c r="F27" s="203" t="s">
        <v>59</v>
      </c>
      <c r="G27" s="203" t="s">
        <v>59</v>
      </c>
      <c r="H27" s="82"/>
    </row>
  </sheetData>
  <mergeCells count="20">
    <mergeCell ref="A27:G27"/>
    <mergeCell ref="A8:H8"/>
    <mergeCell ref="A1:B1"/>
    <mergeCell ref="C1:H1"/>
    <mergeCell ref="A2:B2"/>
    <mergeCell ref="C2:H2"/>
    <mergeCell ref="A3:A4"/>
    <mergeCell ref="B4:H4"/>
    <mergeCell ref="A5:A6"/>
    <mergeCell ref="B5:H5"/>
    <mergeCell ref="B6:H6"/>
    <mergeCell ref="A7:B7"/>
    <mergeCell ref="C7:H7"/>
    <mergeCell ref="A9:H9"/>
    <mergeCell ref="A10:A11"/>
    <mergeCell ref="B10:B11"/>
    <mergeCell ref="C10:C11"/>
    <mergeCell ref="D10:D11"/>
    <mergeCell ref="E10:E11"/>
    <mergeCell ref="F10:H10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showGridLines="0" tabSelected="1" topLeftCell="A40" workbookViewId="0">
      <selection activeCell="H45" sqref="H45"/>
    </sheetView>
  </sheetViews>
  <sheetFormatPr defaultRowHeight="13" x14ac:dyDescent="0.3"/>
  <cols>
    <col min="1" max="1" width="5.59765625" style="1" customWidth="1"/>
    <col min="2" max="2" width="17.09765625" style="1" customWidth="1"/>
    <col min="3" max="3" width="31" style="1" customWidth="1"/>
    <col min="4" max="8" width="11.09765625" style="1" customWidth="1"/>
    <col min="9" max="16384" width="8.796875" style="1"/>
  </cols>
  <sheetData>
    <row r="1" spans="1:8" ht="16.649999999999999" customHeight="1" x14ac:dyDescent="0.25">
      <c r="A1" s="208" t="s">
        <v>24</v>
      </c>
      <c r="B1" s="208" t="s">
        <v>24</v>
      </c>
      <c r="C1" s="209" t="s">
        <v>159</v>
      </c>
      <c r="D1" s="209" t="s">
        <v>135</v>
      </c>
      <c r="E1" s="209" t="s">
        <v>135</v>
      </c>
      <c r="F1" s="209" t="s">
        <v>135</v>
      </c>
      <c r="G1" s="209" t="s">
        <v>135</v>
      </c>
      <c r="H1" s="209" t="s">
        <v>135</v>
      </c>
    </row>
    <row r="2" spans="1:8" ht="16.649999999999999" customHeight="1" x14ac:dyDescent="0.25">
      <c r="A2" s="208" t="s">
        <v>0</v>
      </c>
      <c r="B2" s="208" t="s">
        <v>0</v>
      </c>
      <c r="C2" s="209" t="s">
        <v>135</v>
      </c>
      <c r="D2" s="209" t="s">
        <v>135</v>
      </c>
      <c r="E2" s="209" t="s">
        <v>135</v>
      </c>
      <c r="F2" s="209" t="s">
        <v>135</v>
      </c>
      <c r="G2" s="209" t="s">
        <v>135</v>
      </c>
      <c r="H2" s="209" t="s">
        <v>135</v>
      </c>
    </row>
    <row r="3" spans="1:8" ht="5.75" customHeight="1" x14ac:dyDescent="0.3">
      <c r="A3" s="210" t="s">
        <v>25</v>
      </c>
    </row>
    <row r="4" spans="1:8" ht="31" customHeight="1" x14ac:dyDescent="0.3">
      <c r="A4" s="210" t="s">
        <v>25</v>
      </c>
      <c r="B4" s="211" t="s">
        <v>404</v>
      </c>
      <c r="C4" s="211" t="s">
        <v>404</v>
      </c>
      <c r="D4" s="211" t="s">
        <v>404</v>
      </c>
      <c r="E4" s="211" t="s">
        <v>404</v>
      </c>
      <c r="F4" s="211" t="s">
        <v>404</v>
      </c>
      <c r="G4" s="211" t="s">
        <v>404</v>
      </c>
      <c r="H4" s="211" t="s">
        <v>404</v>
      </c>
    </row>
    <row r="5" spans="1:8" ht="19.649999999999999" customHeight="1" x14ac:dyDescent="0.25">
      <c r="A5" s="210" t="s">
        <v>1</v>
      </c>
      <c r="B5" s="212" t="s">
        <v>251</v>
      </c>
      <c r="C5" s="212" t="s">
        <v>251</v>
      </c>
      <c r="D5" s="212" t="s">
        <v>251</v>
      </c>
      <c r="E5" s="212" t="s">
        <v>251</v>
      </c>
      <c r="F5" s="212" t="s">
        <v>251</v>
      </c>
      <c r="G5" s="212" t="s">
        <v>251</v>
      </c>
      <c r="H5" s="212" t="s">
        <v>251</v>
      </c>
    </row>
    <row r="6" spans="1:8" ht="14.25" customHeight="1" x14ac:dyDescent="0.3">
      <c r="A6" s="210" t="s">
        <v>1</v>
      </c>
      <c r="B6" s="213" t="s">
        <v>2</v>
      </c>
      <c r="C6" s="213" t="s">
        <v>2</v>
      </c>
      <c r="D6" s="213" t="s">
        <v>2</v>
      </c>
      <c r="E6" s="213" t="s">
        <v>2</v>
      </c>
      <c r="F6" s="213" t="s">
        <v>2</v>
      </c>
      <c r="G6" s="213" t="s">
        <v>2</v>
      </c>
      <c r="H6" s="213" t="s">
        <v>2</v>
      </c>
    </row>
    <row r="7" spans="1:8" ht="16.649999999999999" customHeight="1" x14ac:dyDescent="0.25">
      <c r="A7" s="208" t="s">
        <v>19</v>
      </c>
      <c r="B7" s="208" t="s">
        <v>19</v>
      </c>
      <c r="C7" s="209" t="s">
        <v>279</v>
      </c>
      <c r="D7" s="209" t="s">
        <v>279</v>
      </c>
      <c r="E7" s="209" t="s">
        <v>279</v>
      </c>
      <c r="F7" s="209" t="s">
        <v>279</v>
      </c>
      <c r="G7" s="209" t="s">
        <v>279</v>
      </c>
      <c r="H7" s="209" t="s">
        <v>279</v>
      </c>
    </row>
    <row r="8" spans="1:8" ht="15.15" customHeight="1" x14ac:dyDescent="0.3">
      <c r="A8" s="207" t="s">
        <v>53</v>
      </c>
      <c r="B8" s="207" t="s">
        <v>53</v>
      </c>
      <c r="C8" s="207" t="s">
        <v>53</v>
      </c>
      <c r="D8" s="207" t="s">
        <v>53</v>
      </c>
      <c r="E8" s="207" t="s">
        <v>53</v>
      </c>
      <c r="F8" s="207" t="s">
        <v>53</v>
      </c>
      <c r="G8" s="207" t="s">
        <v>53</v>
      </c>
      <c r="H8" s="207" t="s">
        <v>53</v>
      </c>
    </row>
    <row r="9" spans="1:8" ht="16.649999999999999" customHeight="1" x14ac:dyDescent="0.3">
      <c r="A9" s="204" t="s">
        <v>372</v>
      </c>
      <c r="B9" s="204" t="s">
        <v>372</v>
      </c>
      <c r="C9" s="204" t="s">
        <v>372</v>
      </c>
      <c r="D9" s="204" t="s">
        <v>372</v>
      </c>
      <c r="E9" s="204" t="s">
        <v>372</v>
      </c>
      <c r="F9" s="204" t="s">
        <v>372</v>
      </c>
      <c r="G9" s="204" t="s">
        <v>372</v>
      </c>
      <c r="H9" s="204" t="s">
        <v>372</v>
      </c>
    </row>
    <row r="10" spans="1:8" ht="16.649999999999999" customHeight="1" x14ac:dyDescent="0.3">
      <c r="A10" s="205" t="s">
        <v>54</v>
      </c>
      <c r="B10" s="205" t="s">
        <v>55</v>
      </c>
      <c r="C10" s="205" t="s">
        <v>20</v>
      </c>
      <c r="D10" s="205" t="s">
        <v>3</v>
      </c>
      <c r="E10" s="205" t="s">
        <v>4</v>
      </c>
      <c r="F10" s="205" t="s">
        <v>5</v>
      </c>
      <c r="G10" s="205" t="s">
        <v>5</v>
      </c>
      <c r="H10" s="206" t="s">
        <v>5</v>
      </c>
    </row>
    <row r="11" spans="1:8" ht="57.4" customHeight="1" x14ac:dyDescent="0.3">
      <c r="A11" s="205" t="s">
        <v>54</v>
      </c>
      <c r="B11" s="205" t="s">
        <v>55</v>
      </c>
      <c r="C11" s="205" t="s">
        <v>20</v>
      </c>
      <c r="D11" s="205" t="s">
        <v>3</v>
      </c>
      <c r="E11" s="205" t="s">
        <v>4</v>
      </c>
      <c r="F11" s="191" t="s">
        <v>56</v>
      </c>
      <c r="G11" s="191" t="s">
        <v>57</v>
      </c>
      <c r="H11" s="192" t="s">
        <v>58</v>
      </c>
    </row>
    <row r="12" spans="1:8" ht="15.15" customHeight="1" x14ac:dyDescent="0.3">
      <c r="A12" s="191" t="s">
        <v>6</v>
      </c>
      <c r="B12" s="191" t="s">
        <v>7</v>
      </c>
      <c r="C12" s="191" t="s">
        <v>14</v>
      </c>
      <c r="D12" s="191" t="s">
        <v>8</v>
      </c>
      <c r="E12" s="191" t="s">
        <v>13</v>
      </c>
      <c r="F12" s="191" t="s">
        <v>9</v>
      </c>
      <c r="G12" s="191" t="s">
        <v>22</v>
      </c>
      <c r="H12" s="192" t="s">
        <v>30</v>
      </c>
    </row>
    <row r="13" spans="1:8" ht="71" customHeight="1" x14ac:dyDescent="0.3">
      <c r="A13" s="43" t="s">
        <v>6</v>
      </c>
      <c r="B13" s="43" t="s">
        <v>385</v>
      </c>
      <c r="C13" s="63" t="s">
        <v>254</v>
      </c>
      <c r="D13" s="43" t="s">
        <v>84</v>
      </c>
      <c r="E13" s="64">
        <v>1.98</v>
      </c>
      <c r="F13" s="270">
        <v>54.9</v>
      </c>
      <c r="G13" s="65">
        <v>1.1200000000000001</v>
      </c>
      <c r="H13" s="68">
        <v>121.75</v>
      </c>
    </row>
    <row r="14" spans="1:8" ht="43.75" customHeight="1" x14ac:dyDescent="0.3">
      <c r="A14" s="43" t="s">
        <v>7</v>
      </c>
      <c r="B14" s="43" t="s">
        <v>386</v>
      </c>
      <c r="C14" s="63" t="s">
        <v>387</v>
      </c>
      <c r="D14" s="43" t="s">
        <v>84</v>
      </c>
      <c r="E14" s="64">
        <v>1.98</v>
      </c>
      <c r="F14" s="270">
        <v>73.599999999999994</v>
      </c>
      <c r="G14" s="65">
        <v>1.1200000000000001</v>
      </c>
      <c r="H14" s="68">
        <v>163.22</v>
      </c>
    </row>
    <row r="15" spans="1:8" ht="57.4" customHeight="1" x14ac:dyDescent="0.3">
      <c r="A15" s="43" t="s">
        <v>14</v>
      </c>
      <c r="B15" s="43" t="s">
        <v>385</v>
      </c>
      <c r="C15" s="63" t="s">
        <v>257</v>
      </c>
      <c r="D15" s="43" t="s">
        <v>84</v>
      </c>
      <c r="E15" s="64">
        <v>2.36</v>
      </c>
      <c r="F15" s="270">
        <v>54.9</v>
      </c>
      <c r="G15" s="65">
        <v>1.1200000000000001</v>
      </c>
      <c r="H15" s="68">
        <v>145.11000000000001</v>
      </c>
    </row>
    <row r="16" spans="1:8" ht="43.75" customHeight="1" x14ac:dyDescent="0.3">
      <c r="A16" s="43" t="s">
        <v>8</v>
      </c>
      <c r="B16" s="43" t="s">
        <v>388</v>
      </c>
      <c r="C16" s="63" t="s">
        <v>259</v>
      </c>
      <c r="D16" s="43" t="s">
        <v>84</v>
      </c>
      <c r="E16" s="64">
        <v>2.36</v>
      </c>
      <c r="F16" s="64">
        <v>5.42</v>
      </c>
      <c r="G16" s="65">
        <v>1.1200000000000001</v>
      </c>
      <c r="H16" s="68">
        <v>14.33</v>
      </c>
    </row>
    <row r="17" spans="1:8" ht="57.4" customHeight="1" x14ac:dyDescent="0.3">
      <c r="A17" s="43" t="s">
        <v>13</v>
      </c>
      <c r="B17" s="43" t="s">
        <v>389</v>
      </c>
      <c r="C17" s="63" t="s">
        <v>261</v>
      </c>
      <c r="D17" s="43" t="s">
        <v>11</v>
      </c>
      <c r="E17" s="64">
        <v>2.36</v>
      </c>
      <c r="F17" s="64">
        <v>1.34</v>
      </c>
      <c r="G17" s="65">
        <v>1.1200000000000001</v>
      </c>
      <c r="H17" s="68">
        <v>3.54</v>
      </c>
    </row>
    <row r="18" spans="1:8" ht="71" customHeight="1" x14ac:dyDescent="0.3">
      <c r="A18" s="43" t="s">
        <v>9</v>
      </c>
      <c r="B18" s="43" t="s">
        <v>390</v>
      </c>
      <c r="C18" s="63" t="s">
        <v>263</v>
      </c>
      <c r="D18" s="43" t="s">
        <v>84</v>
      </c>
      <c r="E18" s="64">
        <v>0.23</v>
      </c>
      <c r="F18" s="66">
        <v>110</v>
      </c>
      <c r="G18" s="65">
        <v>1.1200000000000001</v>
      </c>
      <c r="H18" s="68">
        <v>28.34</v>
      </c>
    </row>
    <row r="19" spans="1:8" ht="57.4" customHeight="1" x14ac:dyDescent="0.3">
      <c r="A19" s="43" t="s">
        <v>22</v>
      </c>
      <c r="B19" s="43" t="s">
        <v>391</v>
      </c>
      <c r="C19" s="63" t="s">
        <v>265</v>
      </c>
      <c r="D19" s="43" t="s">
        <v>84</v>
      </c>
      <c r="E19" s="64">
        <v>0.23</v>
      </c>
      <c r="F19" s="270">
        <v>56.5</v>
      </c>
      <c r="G19" s="65">
        <v>1.1200000000000001</v>
      </c>
      <c r="H19" s="68">
        <v>14.55</v>
      </c>
    </row>
    <row r="20" spans="1:8" ht="30.25" customHeight="1" x14ac:dyDescent="0.3">
      <c r="A20" s="43" t="s">
        <v>30</v>
      </c>
      <c r="B20" s="43" t="s">
        <v>392</v>
      </c>
      <c r="C20" s="63" t="s">
        <v>393</v>
      </c>
      <c r="D20" s="43" t="s">
        <v>11</v>
      </c>
      <c r="E20" s="64">
        <v>0.23</v>
      </c>
      <c r="F20" s="64">
        <v>5.25</v>
      </c>
      <c r="G20" s="65">
        <v>1.1200000000000001</v>
      </c>
      <c r="H20" s="68">
        <v>1.35</v>
      </c>
    </row>
    <row r="21" spans="1:8" ht="57.4" customHeight="1" x14ac:dyDescent="0.3">
      <c r="A21" s="43" t="s">
        <v>31</v>
      </c>
      <c r="B21" s="43" t="s">
        <v>394</v>
      </c>
      <c r="C21" s="63" t="s">
        <v>395</v>
      </c>
      <c r="D21" s="43" t="s">
        <v>84</v>
      </c>
      <c r="E21" s="64">
        <v>0.56999999999999995</v>
      </c>
      <c r="F21" s="66">
        <v>95</v>
      </c>
      <c r="G21" s="65">
        <v>1.1200000000000001</v>
      </c>
      <c r="H21" s="68">
        <v>60.65</v>
      </c>
    </row>
    <row r="22" spans="1:8" ht="43.75" customHeight="1" x14ac:dyDescent="0.3">
      <c r="A22" s="43" t="s">
        <v>32</v>
      </c>
      <c r="B22" s="43" t="s">
        <v>396</v>
      </c>
      <c r="C22" s="63" t="s">
        <v>397</v>
      </c>
      <c r="D22" s="43" t="s">
        <v>84</v>
      </c>
      <c r="E22" s="64">
        <v>0.56999999999999995</v>
      </c>
      <c r="F22" s="270">
        <v>35.9</v>
      </c>
      <c r="G22" s="65">
        <v>1.1200000000000001</v>
      </c>
      <c r="H22" s="68">
        <v>22.92</v>
      </c>
    </row>
    <row r="23" spans="1:8" ht="57.4" customHeight="1" x14ac:dyDescent="0.3">
      <c r="A23" s="43" t="s">
        <v>33</v>
      </c>
      <c r="B23" s="43" t="s">
        <v>398</v>
      </c>
      <c r="C23" s="63" t="s">
        <v>399</v>
      </c>
      <c r="D23" s="43" t="s">
        <v>84</v>
      </c>
      <c r="E23" s="64">
        <v>0.13</v>
      </c>
      <c r="F23" s="66">
        <v>120</v>
      </c>
      <c r="G23" s="65">
        <v>1.1200000000000001</v>
      </c>
      <c r="H23" s="68">
        <v>17.47</v>
      </c>
    </row>
    <row r="24" spans="1:8" ht="43.75" customHeight="1" x14ac:dyDescent="0.3">
      <c r="A24" s="43" t="s">
        <v>34</v>
      </c>
      <c r="B24" s="43" t="s">
        <v>400</v>
      </c>
      <c r="C24" s="63" t="s">
        <v>401</v>
      </c>
      <c r="D24" s="43" t="s">
        <v>84</v>
      </c>
      <c r="E24" s="64">
        <v>0.13</v>
      </c>
      <c r="F24" s="270">
        <v>28.9</v>
      </c>
      <c r="G24" s="65">
        <v>1.1200000000000001</v>
      </c>
      <c r="H24" s="68">
        <v>4.21</v>
      </c>
    </row>
    <row r="25" spans="1:8" ht="43.75" customHeight="1" x14ac:dyDescent="0.3">
      <c r="A25" s="43" t="s">
        <v>35</v>
      </c>
      <c r="B25" s="43" t="s">
        <v>87</v>
      </c>
      <c r="C25" s="63" t="s">
        <v>88</v>
      </c>
      <c r="D25" s="43" t="s">
        <v>89</v>
      </c>
      <c r="E25" s="64">
        <v>131.75</v>
      </c>
      <c r="F25" s="67">
        <v>2.9499999999999998E-2</v>
      </c>
      <c r="G25" s="65">
        <v>1.06</v>
      </c>
      <c r="H25" s="68">
        <v>4.12</v>
      </c>
    </row>
    <row r="26" spans="1:8" ht="43.75" customHeight="1" x14ac:dyDescent="0.3">
      <c r="A26" s="43" t="s">
        <v>23</v>
      </c>
      <c r="B26" s="43" t="s">
        <v>402</v>
      </c>
      <c r="C26" s="63" t="s">
        <v>403</v>
      </c>
      <c r="D26" s="43" t="s">
        <v>89</v>
      </c>
      <c r="E26" s="270">
        <v>263.5</v>
      </c>
      <c r="F26" s="67">
        <v>2.1299999999999999E-2</v>
      </c>
      <c r="G26" s="65">
        <v>1.06</v>
      </c>
      <c r="H26" s="68">
        <v>5.95</v>
      </c>
    </row>
    <row r="27" spans="1:8" ht="17.399999999999999" customHeight="1" x14ac:dyDescent="0.3">
      <c r="A27" s="203" t="s">
        <v>59</v>
      </c>
      <c r="B27" s="203" t="s">
        <v>59</v>
      </c>
      <c r="C27" s="203" t="s">
        <v>59</v>
      </c>
      <c r="D27" s="203" t="s">
        <v>59</v>
      </c>
      <c r="E27" s="203" t="s">
        <v>59</v>
      </c>
      <c r="F27" s="203" t="s">
        <v>59</v>
      </c>
      <c r="G27" s="203" t="s">
        <v>59</v>
      </c>
      <c r="H27" s="82">
        <v>607.51</v>
      </c>
    </row>
    <row r="28" spans="1:8" x14ac:dyDescent="0.25">
      <c r="A28" s="70"/>
      <c r="B28" s="71"/>
      <c r="C28" s="72" t="s">
        <v>124</v>
      </c>
      <c r="D28" s="73"/>
      <c r="E28" s="74"/>
      <c r="F28" s="74"/>
      <c r="G28" s="74"/>
      <c r="H28" s="75">
        <f>H27</f>
        <v>607.51</v>
      </c>
    </row>
    <row r="29" spans="1:8" x14ac:dyDescent="0.3">
      <c r="A29" s="116"/>
      <c r="B29" s="116"/>
      <c r="C29" s="102" t="s">
        <v>125</v>
      </c>
      <c r="D29" s="103"/>
      <c r="E29" s="103"/>
      <c r="F29" s="104"/>
      <c r="G29" s="116"/>
      <c r="H29" s="105">
        <v>6701</v>
      </c>
    </row>
    <row r="30" spans="1:8" x14ac:dyDescent="0.3">
      <c r="A30" s="116"/>
      <c r="B30" s="116"/>
      <c r="C30" s="106" t="s">
        <v>178</v>
      </c>
      <c r="D30" s="107"/>
      <c r="E30" s="101"/>
      <c r="F30" s="101"/>
      <c r="G30" s="116"/>
      <c r="H30" s="108">
        <f>H28*H29</f>
        <v>4070925</v>
      </c>
    </row>
    <row r="31" spans="1:8" x14ac:dyDescent="0.3">
      <c r="A31" s="116"/>
      <c r="B31" s="116"/>
      <c r="C31" s="106" t="s">
        <v>118</v>
      </c>
      <c r="D31" s="107"/>
      <c r="E31" s="101"/>
      <c r="F31" s="101"/>
      <c r="G31" s="116"/>
      <c r="H31" s="108">
        <f>'РС '!I116</f>
        <v>478368</v>
      </c>
    </row>
    <row r="32" spans="1:8" x14ac:dyDescent="0.3">
      <c r="A32" s="116"/>
      <c r="B32" s="116"/>
      <c r="C32" s="106" t="s">
        <v>179</v>
      </c>
      <c r="D32" s="107"/>
      <c r="E32" s="101"/>
      <c r="F32" s="101"/>
      <c r="G32" s="116"/>
      <c r="H32" s="108">
        <v>0</v>
      </c>
    </row>
    <row r="33" spans="1:8" x14ac:dyDescent="0.3">
      <c r="A33" s="116"/>
      <c r="B33" s="116"/>
      <c r="C33" s="102" t="s">
        <v>180</v>
      </c>
      <c r="D33" s="107"/>
      <c r="E33" s="101"/>
      <c r="F33" s="101"/>
      <c r="G33" s="116"/>
      <c r="H33" s="108">
        <v>0</v>
      </c>
    </row>
    <row r="34" spans="1:8" x14ac:dyDescent="0.3">
      <c r="A34" s="116"/>
      <c r="B34" s="116"/>
      <c r="C34" s="102" t="s">
        <v>126</v>
      </c>
      <c r="D34" s="107"/>
      <c r="E34" s="101"/>
      <c r="F34" s="101"/>
      <c r="G34" s="116"/>
      <c r="H34" s="108">
        <v>0</v>
      </c>
    </row>
    <row r="35" spans="1:8" x14ac:dyDescent="0.3">
      <c r="A35" s="116"/>
      <c r="B35" s="116"/>
      <c r="C35" s="102" t="s">
        <v>169</v>
      </c>
      <c r="D35" s="107"/>
      <c r="E35" s="101"/>
      <c r="F35" s="101"/>
      <c r="G35" s="116"/>
      <c r="H35" s="108">
        <f>SUM(H30:H34)</f>
        <v>4549293</v>
      </c>
    </row>
    <row r="36" spans="1:8" x14ac:dyDescent="0.3">
      <c r="A36" s="116"/>
      <c r="B36" s="116"/>
      <c r="C36" s="102" t="s">
        <v>181</v>
      </c>
      <c r="D36" s="109">
        <v>0.02</v>
      </c>
      <c r="E36" s="101"/>
      <c r="F36" s="101"/>
      <c r="G36" s="116"/>
      <c r="H36" s="108">
        <f>SUM(H31:H33)*D36</f>
        <v>9567</v>
      </c>
    </row>
    <row r="37" spans="1:8" x14ac:dyDescent="0.3">
      <c r="A37" s="116"/>
      <c r="B37" s="116"/>
      <c r="C37" s="102" t="s">
        <v>182</v>
      </c>
      <c r="D37" s="109">
        <v>0.05</v>
      </c>
      <c r="E37" s="101"/>
      <c r="F37" s="101"/>
      <c r="G37" s="116"/>
      <c r="H37" s="108">
        <f>(H31+H32+H33+H36)*D37</f>
        <v>24397</v>
      </c>
    </row>
    <row r="38" spans="1:8" x14ac:dyDescent="0.3">
      <c r="A38" s="116"/>
      <c r="B38" s="116"/>
      <c r="C38" s="102" t="s">
        <v>169</v>
      </c>
      <c r="D38" s="109"/>
      <c r="E38" s="101"/>
      <c r="F38" s="101"/>
      <c r="G38" s="116"/>
      <c r="H38" s="108">
        <f>SUM(H35:H37)</f>
        <v>4583257</v>
      </c>
    </row>
    <row r="39" spans="1:8" ht="39" x14ac:dyDescent="0.3">
      <c r="A39" s="116"/>
      <c r="B39" s="116"/>
      <c r="C39" s="102" t="s">
        <v>183</v>
      </c>
      <c r="D39" s="109">
        <v>0.03</v>
      </c>
      <c r="E39" s="101"/>
      <c r="F39" s="101"/>
      <c r="G39" s="116"/>
      <c r="H39" s="108">
        <f>ROUND((H38-H34-H37)*D39,0)</f>
        <v>136766</v>
      </c>
    </row>
    <row r="40" spans="1:8" x14ac:dyDescent="0.3">
      <c r="A40" s="116"/>
      <c r="B40" s="116"/>
      <c r="C40" s="102" t="s">
        <v>184</v>
      </c>
      <c r="D40" s="110"/>
      <c r="E40" s="101"/>
      <c r="F40" s="101"/>
      <c r="G40" s="116"/>
      <c r="H40" s="108">
        <f>SUM(H38:H39)</f>
        <v>4720023</v>
      </c>
    </row>
    <row r="41" spans="1:8" ht="39" x14ac:dyDescent="0.3">
      <c r="A41" s="116"/>
      <c r="B41" s="116"/>
      <c r="C41" s="111" t="s">
        <v>185</v>
      </c>
      <c r="D41" s="110">
        <v>1.048</v>
      </c>
      <c r="E41" s="112"/>
      <c r="F41" s="112"/>
      <c r="G41" s="116"/>
      <c r="H41" s="113">
        <f>ROUND(((H40-H30)*D41+H30),0)</f>
        <v>4751180</v>
      </c>
    </row>
    <row r="42" spans="1:8" ht="26" x14ac:dyDescent="0.3">
      <c r="A42" s="116"/>
      <c r="B42" s="116"/>
      <c r="C42" s="102" t="s">
        <v>127</v>
      </c>
      <c r="D42" s="107"/>
      <c r="E42" s="101"/>
      <c r="F42" s="101"/>
      <c r="G42" s="116"/>
      <c r="H42" s="108">
        <f>КР!I9</f>
        <v>2236106</v>
      </c>
    </row>
    <row r="43" spans="1:8" x14ac:dyDescent="0.3">
      <c r="A43" s="116"/>
      <c r="B43" s="116"/>
      <c r="C43" s="102" t="s">
        <v>128</v>
      </c>
      <c r="D43" s="107"/>
      <c r="E43" s="101"/>
      <c r="F43" s="101"/>
      <c r="G43" s="116"/>
      <c r="H43" s="108"/>
    </row>
    <row r="44" spans="1:8" ht="26" x14ac:dyDescent="0.3">
      <c r="A44" s="116"/>
      <c r="B44" s="116"/>
      <c r="C44" s="102" t="s">
        <v>186</v>
      </c>
      <c r="D44" s="107"/>
      <c r="E44" s="101"/>
      <c r="F44" s="101"/>
      <c r="G44" s="116"/>
      <c r="H44" s="108">
        <v>0</v>
      </c>
    </row>
    <row r="45" spans="1:8" ht="39" x14ac:dyDescent="0.3">
      <c r="A45" s="116"/>
      <c r="B45" s="116"/>
      <c r="C45" s="117" t="s">
        <v>187</v>
      </c>
      <c r="D45" s="118"/>
      <c r="E45" s="119"/>
      <c r="F45" s="119"/>
      <c r="G45" s="139"/>
      <c r="H45" s="120">
        <f>SUM(H41:H44)</f>
        <v>6987286</v>
      </c>
    </row>
    <row r="46" spans="1:8" x14ac:dyDescent="0.3">
      <c r="A46" s="116"/>
      <c r="B46" s="116"/>
      <c r="C46" s="140" t="s">
        <v>129</v>
      </c>
      <c r="D46" s="141"/>
      <c r="E46" s="142"/>
      <c r="F46" s="142"/>
      <c r="G46" s="138"/>
      <c r="H46" s="143">
        <f>(H33+H34)*D41/H45</f>
        <v>0</v>
      </c>
    </row>
    <row r="47" spans="1:8" x14ac:dyDescent="0.3">
      <c r="A47" s="116"/>
      <c r="B47" s="116"/>
      <c r="C47" s="114"/>
      <c r="D47" s="101"/>
      <c r="E47" s="101"/>
      <c r="F47" s="101"/>
      <c r="G47" s="116"/>
      <c r="H47" s="113"/>
    </row>
    <row r="48" spans="1:8" ht="26" x14ac:dyDescent="0.3">
      <c r="A48" s="116"/>
      <c r="B48" s="116"/>
      <c r="C48" s="115" t="s">
        <v>188</v>
      </c>
      <c r="D48" s="110">
        <v>1.048</v>
      </c>
      <c r="E48" s="101"/>
      <c r="F48" s="101"/>
      <c r="G48" s="116"/>
      <c r="H48" s="108">
        <f>'РС '!I173*ЦСЦЭ!D48</f>
        <v>2557527</v>
      </c>
    </row>
    <row r="49" spans="1:8" x14ac:dyDescent="0.3">
      <c r="A49" s="116"/>
      <c r="B49" s="116"/>
      <c r="C49" s="115" t="s">
        <v>189</v>
      </c>
      <c r="D49" s="101"/>
      <c r="E49" s="101"/>
      <c r="F49" s="101"/>
      <c r="G49" s="116"/>
      <c r="H49" s="108">
        <v>0</v>
      </c>
    </row>
    <row r="50" spans="1:8" ht="39" x14ac:dyDescent="0.3">
      <c r="A50" s="116"/>
      <c r="B50" s="116"/>
      <c r="C50" s="144" t="s">
        <v>190</v>
      </c>
      <c r="D50" s="142"/>
      <c r="E50" s="142"/>
      <c r="F50" s="142"/>
      <c r="G50" s="138"/>
      <c r="H50" s="145">
        <f>H45+H48+H49</f>
        <v>9544813</v>
      </c>
    </row>
    <row r="52" spans="1:8" x14ac:dyDescent="0.3">
      <c r="B52" s="121"/>
      <c r="C52" s="122" t="s">
        <v>191</v>
      </c>
      <c r="D52" s="123"/>
      <c r="E52" s="124"/>
      <c r="F52" s="125"/>
      <c r="G52" s="126"/>
      <c r="H52" s="127"/>
    </row>
    <row r="53" spans="1:8" x14ac:dyDescent="0.3">
      <c r="B53" s="121"/>
      <c r="C53" s="128" t="s">
        <v>192</v>
      </c>
      <c r="D53" s="128"/>
      <c r="E53" s="129" t="s">
        <v>193</v>
      </c>
      <c r="F53" s="130"/>
      <c r="G53" s="131" t="s">
        <v>405</v>
      </c>
    </row>
    <row r="54" spans="1:8" x14ac:dyDescent="0.3">
      <c r="B54" s="132"/>
      <c r="C54" s="133" t="s">
        <v>194</v>
      </c>
      <c r="D54" s="123"/>
      <c r="E54" s="134"/>
      <c r="F54" s="123"/>
      <c r="G54" s="135"/>
    </row>
    <row r="55" spans="1:8" x14ac:dyDescent="0.3">
      <c r="B55" s="123"/>
      <c r="C55" s="136"/>
      <c r="D55" s="123"/>
      <c r="E55" s="134"/>
      <c r="F55" s="123"/>
      <c r="G55" s="135"/>
    </row>
    <row r="56" spans="1:8" x14ac:dyDescent="0.3">
      <c r="B56" s="123"/>
      <c r="C56" s="136" t="s">
        <v>195</v>
      </c>
      <c r="D56" s="123"/>
      <c r="E56" s="134" t="s">
        <v>196</v>
      </c>
      <c r="F56" s="123"/>
      <c r="G56" s="137" t="str">
        <f>G53</f>
        <v>24.03.2026г.</v>
      </c>
    </row>
    <row r="57" spans="1:8" x14ac:dyDescent="0.3">
      <c r="B57" s="123"/>
      <c r="C57" s="124"/>
      <c r="D57" s="123"/>
      <c r="E57" s="134"/>
      <c r="F57" s="123"/>
      <c r="G57" s="135"/>
    </row>
    <row r="58" spans="1:8" x14ac:dyDescent="0.3">
      <c r="B58" s="123"/>
      <c r="C58" s="136" t="s">
        <v>197</v>
      </c>
      <c r="D58" s="123"/>
      <c r="E58" s="134" t="s">
        <v>198</v>
      </c>
      <c r="F58" s="123"/>
      <c r="G58" s="137" t="str">
        <f>G56</f>
        <v>24.03.2026г.</v>
      </c>
    </row>
  </sheetData>
  <mergeCells count="20">
    <mergeCell ref="A27:G27"/>
    <mergeCell ref="C7:H7"/>
    <mergeCell ref="A8:H8"/>
    <mergeCell ref="A9:H9"/>
    <mergeCell ref="A1:B1"/>
    <mergeCell ref="A2:B2"/>
    <mergeCell ref="A3:A4"/>
    <mergeCell ref="C1:H1"/>
    <mergeCell ref="C2:H2"/>
    <mergeCell ref="B4:H4"/>
    <mergeCell ref="D10:D11"/>
    <mergeCell ref="E10:E11"/>
    <mergeCell ref="F10:H10"/>
    <mergeCell ref="A5:A6"/>
    <mergeCell ref="A7:B7"/>
    <mergeCell ref="A10:A11"/>
    <mergeCell ref="B10:B11"/>
    <mergeCell ref="C10:C11"/>
    <mergeCell ref="B5:H5"/>
    <mergeCell ref="B6:H6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workbookViewId="0">
      <selection activeCell="K9" sqref="K9"/>
    </sheetView>
  </sheetViews>
  <sheetFormatPr defaultRowHeight="13" x14ac:dyDescent="0.3"/>
  <cols>
    <col min="1" max="1" width="7.19921875" style="1" customWidth="1"/>
    <col min="2" max="2" width="17.09765625" style="1" customWidth="1"/>
    <col min="3" max="3" width="73.09765625" style="1" customWidth="1"/>
    <col min="4" max="7" width="11.09765625" style="1" customWidth="1"/>
    <col min="8" max="16384" width="8.796875" style="1"/>
  </cols>
  <sheetData>
    <row r="1" spans="1:7" ht="39.25" customHeight="1" x14ac:dyDescent="0.3">
      <c r="A1" s="215" t="s">
        <v>382</v>
      </c>
      <c r="B1" s="215" t="s">
        <v>382</v>
      </c>
      <c r="C1" s="215" t="s">
        <v>382</v>
      </c>
      <c r="D1" s="215" t="s">
        <v>382</v>
      </c>
      <c r="E1" s="216" t="s">
        <v>75</v>
      </c>
      <c r="F1" s="216" t="s">
        <v>75</v>
      </c>
      <c r="G1" s="216" t="s">
        <v>75</v>
      </c>
    </row>
    <row r="2" spans="1:7" ht="11.25" customHeight="1" x14ac:dyDescent="0.3">
      <c r="A2" s="215" t="s">
        <v>382</v>
      </c>
      <c r="B2" s="215" t="s">
        <v>382</v>
      </c>
      <c r="C2" s="215" t="s">
        <v>382</v>
      </c>
      <c r="D2" s="215" t="s">
        <v>382</v>
      </c>
    </row>
    <row r="3" spans="1:7" ht="16.649999999999999" customHeight="1" x14ac:dyDescent="0.25">
      <c r="A3" s="208" t="s">
        <v>24</v>
      </c>
      <c r="B3" s="208" t="s">
        <v>24</v>
      </c>
      <c r="C3" s="209" t="s">
        <v>159</v>
      </c>
      <c r="D3" s="209" t="s">
        <v>135</v>
      </c>
      <c r="E3" s="209" t="s">
        <v>135</v>
      </c>
      <c r="F3" s="209" t="s">
        <v>135</v>
      </c>
      <c r="G3" s="209" t="s">
        <v>135</v>
      </c>
    </row>
    <row r="4" spans="1:7" ht="16.649999999999999" customHeight="1" x14ac:dyDescent="0.25">
      <c r="A4" s="208" t="s">
        <v>0</v>
      </c>
      <c r="B4" s="208" t="s">
        <v>0</v>
      </c>
      <c r="C4" s="209" t="s">
        <v>135</v>
      </c>
      <c r="D4" s="209" t="s">
        <v>135</v>
      </c>
      <c r="E4" s="209" t="s">
        <v>135</v>
      </c>
      <c r="F4" s="209" t="s">
        <v>135</v>
      </c>
      <c r="G4" s="209" t="s">
        <v>135</v>
      </c>
    </row>
    <row r="5" spans="1:7" ht="31" customHeight="1" x14ac:dyDescent="0.3">
      <c r="A5" s="211" t="s">
        <v>383</v>
      </c>
      <c r="B5" s="211" t="s">
        <v>383</v>
      </c>
      <c r="C5" s="211" t="s">
        <v>383</v>
      </c>
      <c r="D5" s="211" t="s">
        <v>383</v>
      </c>
      <c r="E5" s="211" t="s">
        <v>383</v>
      </c>
      <c r="F5" s="211" t="s">
        <v>383</v>
      </c>
      <c r="G5" s="211" t="s">
        <v>383</v>
      </c>
    </row>
    <row r="6" spans="1:7" ht="16.649999999999999" customHeight="1" x14ac:dyDescent="0.3">
      <c r="A6" s="190" t="s">
        <v>1</v>
      </c>
      <c r="B6" s="212" t="s">
        <v>251</v>
      </c>
      <c r="C6" s="212" t="s">
        <v>251</v>
      </c>
      <c r="D6" s="212" t="s">
        <v>251</v>
      </c>
      <c r="E6" s="212" t="s">
        <v>251</v>
      </c>
      <c r="F6" s="212" t="s">
        <v>251</v>
      </c>
      <c r="G6" s="212" t="s">
        <v>251</v>
      </c>
    </row>
    <row r="7" spans="1:7" ht="3" customHeight="1" x14ac:dyDescent="0.3">
      <c r="B7" s="212" t="s">
        <v>251</v>
      </c>
      <c r="C7" s="212" t="s">
        <v>251</v>
      </c>
      <c r="D7" s="212" t="s">
        <v>251</v>
      </c>
      <c r="E7" s="212" t="s">
        <v>251</v>
      </c>
      <c r="F7" s="212" t="s">
        <v>251</v>
      </c>
      <c r="G7" s="212" t="s">
        <v>251</v>
      </c>
    </row>
    <row r="8" spans="1:7" ht="2.9" customHeight="1" x14ac:dyDescent="0.3">
      <c r="A8" s="210" t="s">
        <v>25</v>
      </c>
    </row>
    <row r="9" spans="1:7" ht="14.25" customHeight="1" x14ac:dyDescent="0.3">
      <c r="A9" s="210" t="s">
        <v>25</v>
      </c>
      <c r="B9" s="217" t="s">
        <v>50</v>
      </c>
      <c r="C9" s="217" t="s">
        <v>50</v>
      </c>
      <c r="D9" s="217" t="s">
        <v>50</v>
      </c>
      <c r="E9" s="217" t="s">
        <v>50</v>
      </c>
      <c r="F9" s="217" t="s">
        <v>50</v>
      </c>
      <c r="G9" s="217" t="s">
        <v>50</v>
      </c>
    </row>
    <row r="10" spans="1:7" ht="16.649999999999999" customHeight="1" x14ac:dyDescent="0.25">
      <c r="A10" s="208" t="s">
        <v>19</v>
      </c>
      <c r="B10" s="208" t="s">
        <v>19</v>
      </c>
      <c r="C10" s="209" t="s">
        <v>279</v>
      </c>
      <c r="D10" s="209" t="s">
        <v>279</v>
      </c>
      <c r="E10" s="209" t="s">
        <v>279</v>
      </c>
      <c r="F10" s="209" t="s">
        <v>279</v>
      </c>
      <c r="G10" s="209" t="s">
        <v>279</v>
      </c>
    </row>
    <row r="11" spans="1:7" ht="13.5" customHeight="1" x14ac:dyDescent="0.25">
      <c r="A11" s="219" t="s">
        <v>17</v>
      </c>
      <c r="B11" s="219" t="s">
        <v>17</v>
      </c>
      <c r="C11" s="219" t="s">
        <v>17</v>
      </c>
      <c r="D11" s="219" t="s">
        <v>17</v>
      </c>
      <c r="E11" s="218">
        <v>5874.6779999999999</v>
      </c>
      <c r="F11" s="218"/>
      <c r="G11" s="36" t="s">
        <v>76</v>
      </c>
    </row>
    <row r="12" spans="1:7" ht="13.5" customHeight="1" x14ac:dyDescent="0.25">
      <c r="A12" s="219" t="s">
        <v>77</v>
      </c>
      <c r="B12" s="219" t="s">
        <v>77</v>
      </c>
      <c r="C12" s="219" t="s">
        <v>77</v>
      </c>
      <c r="D12" s="219" t="s">
        <v>77</v>
      </c>
      <c r="E12" s="218">
        <v>3078.7869999999998</v>
      </c>
      <c r="F12" s="218"/>
      <c r="G12" s="36" t="s">
        <v>76</v>
      </c>
    </row>
    <row r="13" spans="1:7" ht="13.5" customHeight="1" x14ac:dyDescent="0.25">
      <c r="A13" s="219" t="s">
        <v>51</v>
      </c>
      <c r="B13" s="219" t="s">
        <v>51</v>
      </c>
      <c r="C13" s="219" t="s">
        <v>51</v>
      </c>
      <c r="D13" s="219" t="s">
        <v>51</v>
      </c>
      <c r="E13" s="220">
        <v>0.64239999999999997</v>
      </c>
      <c r="F13" s="220"/>
      <c r="G13" s="36" t="s">
        <v>78</v>
      </c>
    </row>
    <row r="14" spans="1:7" ht="16.649999999999999" customHeight="1" x14ac:dyDescent="0.3">
      <c r="A14" s="204" t="s">
        <v>384</v>
      </c>
      <c r="B14" s="204" t="s">
        <v>384</v>
      </c>
      <c r="C14" s="204" t="s">
        <v>384</v>
      </c>
      <c r="D14" s="204" t="s">
        <v>384</v>
      </c>
      <c r="E14" s="204" t="s">
        <v>384</v>
      </c>
      <c r="F14" s="204" t="s">
        <v>384</v>
      </c>
      <c r="G14" s="204" t="s">
        <v>384</v>
      </c>
    </row>
    <row r="15" spans="1:7" ht="57.4" customHeight="1" x14ac:dyDescent="0.3">
      <c r="A15" s="191" t="s">
        <v>79</v>
      </c>
      <c r="B15" s="191" t="s">
        <v>80</v>
      </c>
      <c r="C15" s="191" t="s">
        <v>52</v>
      </c>
      <c r="D15" s="191" t="s">
        <v>18</v>
      </c>
      <c r="E15" s="191" t="s">
        <v>4</v>
      </c>
      <c r="F15" s="191" t="s">
        <v>81</v>
      </c>
      <c r="G15" s="191" t="s">
        <v>82</v>
      </c>
    </row>
    <row r="16" spans="1:7" ht="15.15" customHeight="1" x14ac:dyDescent="0.3">
      <c r="A16" s="191" t="s">
        <v>6</v>
      </c>
      <c r="B16" s="191" t="s">
        <v>7</v>
      </c>
      <c r="C16" s="191" t="s">
        <v>14</v>
      </c>
      <c r="D16" s="191" t="s">
        <v>8</v>
      </c>
      <c r="E16" s="191" t="s">
        <v>13</v>
      </c>
      <c r="F16" s="191" t="s">
        <v>9</v>
      </c>
      <c r="G16" s="191" t="s">
        <v>22</v>
      </c>
    </row>
    <row r="17" spans="1:7" ht="16.649999999999999" customHeight="1" x14ac:dyDescent="0.3">
      <c r="A17" s="193" t="s">
        <v>25</v>
      </c>
      <c r="B17" s="37" t="s">
        <v>25</v>
      </c>
      <c r="C17" s="38" t="s">
        <v>83</v>
      </c>
      <c r="D17" s="37" t="s">
        <v>25</v>
      </c>
      <c r="E17" s="39" t="s">
        <v>25</v>
      </c>
      <c r="F17" s="39" t="s">
        <v>25</v>
      </c>
      <c r="G17" s="40">
        <v>5874678</v>
      </c>
    </row>
    <row r="18" spans="1:7" ht="16.649999999999999" customHeight="1" x14ac:dyDescent="0.3">
      <c r="A18" s="43" t="s">
        <v>25</v>
      </c>
      <c r="B18" s="44" t="s">
        <v>25</v>
      </c>
      <c r="C18" s="45" t="s">
        <v>136</v>
      </c>
      <c r="D18" s="44" t="s">
        <v>25</v>
      </c>
      <c r="E18" s="50" t="s">
        <v>25</v>
      </c>
      <c r="F18" s="50" t="s">
        <v>25</v>
      </c>
      <c r="G18" s="51" t="s">
        <v>25</v>
      </c>
    </row>
    <row r="19" spans="1:7" ht="16.649999999999999" customHeight="1" x14ac:dyDescent="0.3">
      <c r="A19" s="43" t="s">
        <v>25</v>
      </c>
      <c r="B19" s="43" t="s">
        <v>25</v>
      </c>
      <c r="C19" s="63" t="s">
        <v>137</v>
      </c>
      <c r="D19" s="43" t="s">
        <v>10</v>
      </c>
      <c r="E19" s="78" t="s">
        <v>25</v>
      </c>
      <c r="F19" s="78" t="s">
        <v>25</v>
      </c>
      <c r="G19" s="79">
        <v>2956024</v>
      </c>
    </row>
    <row r="20" spans="1:7" ht="16.649999999999999" customHeight="1" x14ac:dyDescent="0.3">
      <c r="A20" s="43" t="s">
        <v>25</v>
      </c>
      <c r="B20" s="44" t="s">
        <v>25</v>
      </c>
      <c r="C20" s="45" t="s">
        <v>138</v>
      </c>
      <c r="D20" s="44" t="s">
        <v>10</v>
      </c>
      <c r="E20" s="50" t="s">
        <v>25</v>
      </c>
      <c r="F20" s="50" t="s">
        <v>25</v>
      </c>
      <c r="G20" s="48">
        <v>1315577</v>
      </c>
    </row>
    <row r="21" spans="1:7" ht="16.649999999999999" customHeight="1" x14ac:dyDescent="0.3">
      <c r="A21" s="43" t="s">
        <v>25</v>
      </c>
      <c r="B21" s="43" t="s">
        <v>25</v>
      </c>
      <c r="C21" s="63" t="s">
        <v>139</v>
      </c>
      <c r="D21" s="43" t="s">
        <v>10</v>
      </c>
      <c r="E21" s="78" t="s">
        <v>25</v>
      </c>
      <c r="F21" s="78" t="s">
        <v>25</v>
      </c>
      <c r="G21" s="79">
        <v>478527</v>
      </c>
    </row>
    <row r="22" spans="1:7" ht="16.649999999999999" customHeight="1" x14ac:dyDescent="0.3">
      <c r="A22" s="43" t="s">
        <v>25</v>
      </c>
      <c r="B22" s="44" t="s">
        <v>25</v>
      </c>
      <c r="C22" s="45" t="s">
        <v>140</v>
      </c>
      <c r="D22" s="44" t="s">
        <v>10</v>
      </c>
      <c r="E22" s="50" t="s">
        <v>25</v>
      </c>
      <c r="F22" s="50" t="s">
        <v>25</v>
      </c>
      <c r="G22" s="48">
        <v>122763</v>
      </c>
    </row>
    <row r="23" spans="1:7" ht="16.649999999999999" customHeight="1" x14ac:dyDescent="0.3">
      <c r="A23" s="43" t="s">
        <v>25</v>
      </c>
      <c r="B23" s="43" t="s">
        <v>25</v>
      </c>
      <c r="C23" s="63" t="s">
        <v>141</v>
      </c>
      <c r="D23" s="43" t="s">
        <v>10</v>
      </c>
      <c r="E23" s="78" t="s">
        <v>25</v>
      </c>
      <c r="F23" s="78" t="s">
        <v>25</v>
      </c>
      <c r="G23" s="79">
        <v>2440127</v>
      </c>
    </row>
    <row r="24" spans="1:7" ht="16.649999999999999" customHeight="1" x14ac:dyDescent="0.3">
      <c r="A24" s="43" t="s">
        <v>25</v>
      </c>
      <c r="B24" s="43" t="s">
        <v>25</v>
      </c>
      <c r="C24" s="63" t="s">
        <v>142</v>
      </c>
      <c r="D24" s="43" t="s">
        <v>10</v>
      </c>
      <c r="E24" s="78" t="s">
        <v>25</v>
      </c>
      <c r="F24" s="78" t="s">
        <v>25</v>
      </c>
      <c r="G24" s="80" t="s">
        <v>29</v>
      </c>
    </row>
    <row r="25" spans="1:7" ht="16.649999999999999" customHeight="1" x14ac:dyDescent="0.3">
      <c r="A25" s="43" t="s">
        <v>25</v>
      </c>
      <c r="B25" s="43" t="s">
        <v>25</v>
      </c>
      <c r="C25" s="63" t="s">
        <v>143</v>
      </c>
      <c r="D25" s="43" t="s">
        <v>10</v>
      </c>
      <c r="E25" s="78" t="s">
        <v>25</v>
      </c>
      <c r="F25" s="78" t="s">
        <v>25</v>
      </c>
      <c r="G25" s="80" t="s">
        <v>29</v>
      </c>
    </row>
    <row r="26" spans="1:7" ht="16.649999999999999" customHeight="1" x14ac:dyDescent="0.3">
      <c r="A26" s="43" t="s">
        <v>25</v>
      </c>
      <c r="B26" s="43" t="s">
        <v>25</v>
      </c>
      <c r="C26" s="63" t="s">
        <v>51</v>
      </c>
      <c r="D26" s="43" t="s">
        <v>144</v>
      </c>
      <c r="E26" s="267">
        <v>642.4</v>
      </c>
      <c r="F26" s="78" t="s">
        <v>25</v>
      </c>
      <c r="G26" s="80" t="s">
        <v>25</v>
      </c>
    </row>
    <row r="27" spans="1:7" ht="30.25" customHeight="1" x14ac:dyDescent="0.3">
      <c r="A27" s="193" t="s">
        <v>6</v>
      </c>
      <c r="B27" s="193" t="s">
        <v>385</v>
      </c>
      <c r="C27" s="194" t="s">
        <v>254</v>
      </c>
      <c r="D27" s="193" t="s">
        <v>84</v>
      </c>
      <c r="E27" s="41">
        <v>1.98</v>
      </c>
      <c r="F27" s="42">
        <v>399199</v>
      </c>
      <c r="G27" s="196">
        <v>790414</v>
      </c>
    </row>
    <row r="28" spans="1:7" ht="16.649999999999999" customHeight="1" x14ac:dyDescent="0.3">
      <c r="A28" s="43" t="s">
        <v>25</v>
      </c>
      <c r="B28" s="44" t="s">
        <v>287</v>
      </c>
      <c r="C28" s="45" t="s">
        <v>288</v>
      </c>
      <c r="D28" s="44" t="s">
        <v>28</v>
      </c>
      <c r="E28" s="49">
        <v>121.74624</v>
      </c>
      <c r="F28" s="47">
        <v>5534</v>
      </c>
      <c r="G28" s="48">
        <v>673744</v>
      </c>
    </row>
    <row r="29" spans="1:7" ht="16.649999999999999" customHeight="1" x14ac:dyDescent="0.3">
      <c r="A29" s="43" t="s">
        <v>25</v>
      </c>
      <c r="B29" s="44" t="s">
        <v>26</v>
      </c>
      <c r="C29" s="45" t="s">
        <v>27</v>
      </c>
      <c r="D29" s="44" t="s">
        <v>28</v>
      </c>
      <c r="E29" s="46">
        <v>8.4934080000000005</v>
      </c>
      <c r="F29" s="50" t="s">
        <v>29</v>
      </c>
      <c r="G29" s="51" t="s">
        <v>29</v>
      </c>
    </row>
    <row r="30" spans="1:7" ht="30.25" customHeight="1" x14ac:dyDescent="0.3">
      <c r="A30" s="43" t="s">
        <v>25</v>
      </c>
      <c r="B30" s="44" t="s">
        <v>145</v>
      </c>
      <c r="C30" s="45" t="s">
        <v>146</v>
      </c>
      <c r="D30" s="44" t="s">
        <v>15</v>
      </c>
      <c r="E30" s="53">
        <v>5.5439999999999996</v>
      </c>
      <c r="F30" s="47">
        <v>13527</v>
      </c>
      <c r="G30" s="48">
        <v>74994</v>
      </c>
    </row>
    <row r="31" spans="1:7" ht="16.649999999999999" customHeight="1" x14ac:dyDescent="0.3">
      <c r="A31" s="43" t="s">
        <v>25</v>
      </c>
      <c r="B31" s="44" t="s">
        <v>314</v>
      </c>
      <c r="C31" s="45" t="s">
        <v>315</v>
      </c>
      <c r="D31" s="44" t="s">
        <v>15</v>
      </c>
      <c r="E31" s="52">
        <v>34.372799999999998</v>
      </c>
      <c r="F31" s="47">
        <v>273</v>
      </c>
      <c r="G31" s="48">
        <v>9384</v>
      </c>
    </row>
    <row r="32" spans="1:7" ht="16.649999999999999" customHeight="1" x14ac:dyDescent="0.3">
      <c r="A32" s="43" t="s">
        <v>25</v>
      </c>
      <c r="B32" s="44" t="s">
        <v>85</v>
      </c>
      <c r="C32" s="45" t="s">
        <v>86</v>
      </c>
      <c r="D32" s="44" t="s">
        <v>15</v>
      </c>
      <c r="E32" s="49">
        <v>1.9958400000000001</v>
      </c>
      <c r="F32" s="47">
        <v>103</v>
      </c>
      <c r="G32" s="48">
        <v>206</v>
      </c>
    </row>
    <row r="33" spans="1:7" ht="16.649999999999999" customHeight="1" x14ac:dyDescent="0.3">
      <c r="A33" s="43" t="s">
        <v>25</v>
      </c>
      <c r="B33" s="44" t="s">
        <v>147</v>
      </c>
      <c r="C33" s="45" t="s">
        <v>148</v>
      </c>
      <c r="D33" s="44" t="s">
        <v>15</v>
      </c>
      <c r="E33" s="52">
        <v>1.1088</v>
      </c>
      <c r="F33" s="47">
        <v>9401</v>
      </c>
      <c r="G33" s="48">
        <v>10424</v>
      </c>
    </row>
    <row r="34" spans="1:7" ht="16.649999999999999" customHeight="1" x14ac:dyDescent="0.3">
      <c r="A34" s="43" t="s">
        <v>25</v>
      </c>
      <c r="B34" s="44" t="s">
        <v>312</v>
      </c>
      <c r="C34" s="45" t="s">
        <v>313</v>
      </c>
      <c r="D34" s="44" t="s">
        <v>15</v>
      </c>
      <c r="E34" s="49">
        <v>7.3180800000000001</v>
      </c>
      <c r="F34" s="47">
        <v>59</v>
      </c>
      <c r="G34" s="48">
        <v>432</v>
      </c>
    </row>
    <row r="35" spans="1:7" ht="16.649999999999999" customHeight="1" x14ac:dyDescent="0.3">
      <c r="A35" s="43" t="s">
        <v>25</v>
      </c>
      <c r="B35" s="44" t="s">
        <v>310</v>
      </c>
      <c r="C35" s="45" t="s">
        <v>311</v>
      </c>
      <c r="D35" s="44" t="s">
        <v>15</v>
      </c>
      <c r="E35" s="46">
        <v>1.840608</v>
      </c>
      <c r="F35" s="47">
        <v>6100</v>
      </c>
      <c r="G35" s="48">
        <v>11228</v>
      </c>
    </row>
    <row r="36" spans="1:7" ht="16.649999999999999" customHeight="1" x14ac:dyDescent="0.3">
      <c r="A36" s="43" t="s">
        <v>25</v>
      </c>
      <c r="B36" s="44" t="s">
        <v>42</v>
      </c>
      <c r="C36" s="45" t="s">
        <v>43</v>
      </c>
      <c r="D36" s="44" t="s">
        <v>15</v>
      </c>
      <c r="E36" s="52">
        <v>2.2176</v>
      </c>
      <c r="F36" s="47">
        <v>54</v>
      </c>
      <c r="G36" s="48">
        <v>120</v>
      </c>
    </row>
    <row r="37" spans="1:7" ht="16.649999999999999" customHeight="1" x14ac:dyDescent="0.3">
      <c r="A37" s="43" t="s">
        <v>25</v>
      </c>
      <c r="B37" s="44" t="s">
        <v>149</v>
      </c>
      <c r="C37" s="45" t="s">
        <v>150</v>
      </c>
      <c r="D37" s="44" t="s">
        <v>15</v>
      </c>
      <c r="E37" s="49">
        <v>0.44352000000000003</v>
      </c>
      <c r="F37" s="47">
        <v>17</v>
      </c>
      <c r="G37" s="48">
        <v>8</v>
      </c>
    </row>
    <row r="38" spans="1:7" ht="16.649999999999999" customHeight="1" x14ac:dyDescent="0.3">
      <c r="A38" s="43" t="s">
        <v>25</v>
      </c>
      <c r="B38" s="44" t="s">
        <v>318</v>
      </c>
      <c r="C38" s="45" t="s">
        <v>319</v>
      </c>
      <c r="D38" s="44" t="s">
        <v>45</v>
      </c>
      <c r="E38" s="54">
        <v>6.93</v>
      </c>
      <c r="F38" s="47">
        <v>390</v>
      </c>
      <c r="G38" s="48">
        <v>2703</v>
      </c>
    </row>
    <row r="39" spans="1:7" ht="16.649999999999999" customHeight="1" x14ac:dyDescent="0.3">
      <c r="A39" s="43" t="s">
        <v>25</v>
      </c>
      <c r="B39" s="44" t="s">
        <v>338</v>
      </c>
      <c r="C39" s="45" t="s">
        <v>339</v>
      </c>
      <c r="D39" s="44" t="s">
        <v>12</v>
      </c>
      <c r="E39" s="53">
        <v>1.1879999999999999</v>
      </c>
      <c r="F39" s="47">
        <v>229</v>
      </c>
      <c r="G39" s="48">
        <v>272</v>
      </c>
    </row>
    <row r="40" spans="1:7" ht="16.649999999999999" customHeight="1" x14ac:dyDescent="0.3">
      <c r="A40" s="43" t="s">
        <v>25</v>
      </c>
      <c r="B40" s="44" t="s">
        <v>366</v>
      </c>
      <c r="C40" s="45" t="s">
        <v>367</v>
      </c>
      <c r="D40" s="44" t="s">
        <v>11</v>
      </c>
      <c r="E40" s="46">
        <v>2.5343999999999998E-2</v>
      </c>
      <c r="F40" s="47">
        <v>272284</v>
      </c>
      <c r="G40" s="48">
        <v>6901</v>
      </c>
    </row>
    <row r="41" spans="1:7" ht="30.25" customHeight="1" x14ac:dyDescent="0.3">
      <c r="A41" s="193" t="s">
        <v>7</v>
      </c>
      <c r="B41" s="193" t="s">
        <v>386</v>
      </c>
      <c r="C41" s="194" t="s">
        <v>387</v>
      </c>
      <c r="D41" s="193" t="s">
        <v>84</v>
      </c>
      <c r="E41" s="41">
        <v>1.98</v>
      </c>
      <c r="F41" s="42">
        <v>436968</v>
      </c>
      <c r="G41" s="196">
        <v>865197</v>
      </c>
    </row>
    <row r="42" spans="1:7" ht="16.649999999999999" customHeight="1" x14ac:dyDescent="0.3">
      <c r="A42" s="43" t="s">
        <v>25</v>
      </c>
      <c r="B42" s="44" t="s">
        <v>282</v>
      </c>
      <c r="C42" s="45" t="s">
        <v>283</v>
      </c>
      <c r="D42" s="44" t="s">
        <v>28</v>
      </c>
      <c r="E42" s="49">
        <v>163.21536</v>
      </c>
      <c r="F42" s="47">
        <v>5086</v>
      </c>
      <c r="G42" s="48">
        <v>830113</v>
      </c>
    </row>
    <row r="43" spans="1:7" ht="16.649999999999999" customHeight="1" x14ac:dyDescent="0.3">
      <c r="A43" s="43" t="s">
        <v>25</v>
      </c>
      <c r="B43" s="44" t="s">
        <v>26</v>
      </c>
      <c r="C43" s="45" t="s">
        <v>27</v>
      </c>
      <c r="D43" s="44" t="s">
        <v>28</v>
      </c>
      <c r="E43" s="46">
        <v>0.59875199999999995</v>
      </c>
      <c r="F43" s="50" t="s">
        <v>29</v>
      </c>
      <c r="G43" s="51" t="s">
        <v>29</v>
      </c>
    </row>
    <row r="44" spans="1:7" ht="16.649999999999999" customHeight="1" x14ac:dyDescent="0.3">
      <c r="A44" s="43" t="s">
        <v>25</v>
      </c>
      <c r="B44" s="44" t="s">
        <v>213</v>
      </c>
      <c r="C44" s="45" t="s">
        <v>214</v>
      </c>
      <c r="D44" s="44" t="s">
        <v>15</v>
      </c>
      <c r="E44" s="46">
        <v>0.24393599999999999</v>
      </c>
      <c r="F44" s="47">
        <v>13011</v>
      </c>
      <c r="G44" s="48">
        <v>3174</v>
      </c>
    </row>
    <row r="45" spans="1:7" ht="16.649999999999999" customHeight="1" x14ac:dyDescent="0.3">
      <c r="A45" s="43" t="s">
        <v>25</v>
      </c>
      <c r="B45" s="44" t="s">
        <v>308</v>
      </c>
      <c r="C45" s="45" t="s">
        <v>309</v>
      </c>
      <c r="D45" s="44" t="s">
        <v>15</v>
      </c>
      <c r="E45" s="49">
        <v>8.2051200000000009</v>
      </c>
      <c r="F45" s="47">
        <v>131</v>
      </c>
      <c r="G45" s="48">
        <v>1075</v>
      </c>
    </row>
    <row r="46" spans="1:7" ht="16.649999999999999" customHeight="1" x14ac:dyDescent="0.3">
      <c r="A46" s="43" t="s">
        <v>25</v>
      </c>
      <c r="B46" s="44" t="s">
        <v>296</v>
      </c>
      <c r="C46" s="45" t="s">
        <v>297</v>
      </c>
      <c r="D46" s="44" t="s">
        <v>15</v>
      </c>
      <c r="E46" s="49">
        <v>36.146880000000003</v>
      </c>
      <c r="F46" s="47">
        <v>466</v>
      </c>
      <c r="G46" s="48">
        <v>16844</v>
      </c>
    </row>
    <row r="47" spans="1:7" ht="30.25" customHeight="1" x14ac:dyDescent="0.3">
      <c r="A47" s="43" t="s">
        <v>25</v>
      </c>
      <c r="B47" s="44" t="s">
        <v>316</v>
      </c>
      <c r="C47" s="45" t="s">
        <v>317</v>
      </c>
      <c r="D47" s="44" t="s">
        <v>15</v>
      </c>
      <c r="E47" s="46">
        <v>2.638944</v>
      </c>
      <c r="F47" s="47">
        <v>256</v>
      </c>
      <c r="G47" s="48">
        <v>676</v>
      </c>
    </row>
    <row r="48" spans="1:7" ht="16.649999999999999" customHeight="1" x14ac:dyDescent="0.3">
      <c r="A48" s="43" t="s">
        <v>25</v>
      </c>
      <c r="B48" s="44" t="s">
        <v>85</v>
      </c>
      <c r="C48" s="45" t="s">
        <v>86</v>
      </c>
      <c r="D48" s="44" t="s">
        <v>15</v>
      </c>
      <c r="E48" s="46">
        <v>5.1448320000000001</v>
      </c>
      <c r="F48" s="47">
        <v>103</v>
      </c>
      <c r="G48" s="48">
        <v>530</v>
      </c>
    </row>
    <row r="49" spans="1:7" ht="16.649999999999999" customHeight="1" x14ac:dyDescent="0.3">
      <c r="A49" s="43" t="s">
        <v>25</v>
      </c>
      <c r="B49" s="44" t="s">
        <v>41</v>
      </c>
      <c r="C49" s="45" t="s">
        <v>16</v>
      </c>
      <c r="D49" s="44" t="s">
        <v>15</v>
      </c>
      <c r="E49" s="46">
        <v>0.35481600000000002</v>
      </c>
      <c r="F49" s="47">
        <v>8380</v>
      </c>
      <c r="G49" s="48">
        <v>2973</v>
      </c>
    </row>
    <row r="50" spans="1:7" ht="16.649999999999999" customHeight="1" x14ac:dyDescent="0.3">
      <c r="A50" s="43" t="s">
        <v>25</v>
      </c>
      <c r="B50" s="44" t="s">
        <v>318</v>
      </c>
      <c r="C50" s="45" t="s">
        <v>319</v>
      </c>
      <c r="D50" s="44" t="s">
        <v>45</v>
      </c>
      <c r="E50" s="53">
        <v>3.8610000000000002</v>
      </c>
      <c r="F50" s="47">
        <v>390</v>
      </c>
      <c r="G50" s="48">
        <v>1506</v>
      </c>
    </row>
    <row r="51" spans="1:7" ht="16.649999999999999" customHeight="1" x14ac:dyDescent="0.3">
      <c r="A51" s="43" t="s">
        <v>25</v>
      </c>
      <c r="B51" s="44" t="s">
        <v>338</v>
      </c>
      <c r="C51" s="45" t="s">
        <v>339</v>
      </c>
      <c r="D51" s="44" t="s">
        <v>12</v>
      </c>
      <c r="E51" s="52">
        <v>1.1681999999999999</v>
      </c>
      <c r="F51" s="47">
        <v>229</v>
      </c>
      <c r="G51" s="48">
        <v>268</v>
      </c>
    </row>
    <row r="52" spans="1:7" ht="16.649999999999999" customHeight="1" x14ac:dyDescent="0.3">
      <c r="A52" s="43" t="s">
        <v>25</v>
      </c>
      <c r="B52" s="44" t="s">
        <v>364</v>
      </c>
      <c r="C52" s="45" t="s">
        <v>365</v>
      </c>
      <c r="D52" s="44" t="s">
        <v>11</v>
      </c>
      <c r="E52" s="49">
        <v>2.7720000000000002E-2</v>
      </c>
      <c r="F52" s="47">
        <v>289955</v>
      </c>
      <c r="G52" s="48">
        <v>8038</v>
      </c>
    </row>
    <row r="53" spans="1:7" ht="30.25" customHeight="1" x14ac:dyDescent="0.3">
      <c r="A53" s="193" t="s">
        <v>14</v>
      </c>
      <c r="B53" s="193" t="s">
        <v>385</v>
      </c>
      <c r="C53" s="194" t="s">
        <v>257</v>
      </c>
      <c r="D53" s="193" t="s">
        <v>84</v>
      </c>
      <c r="E53" s="41">
        <v>2.36</v>
      </c>
      <c r="F53" s="42">
        <v>399199</v>
      </c>
      <c r="G53" s="196">
        <v>942110</v>
      </c>
    </row>
    <row r="54" spans="1:7" ht="16.649999999999999" customHeight="1" x14ac:dyDescent="0.3">
      <c r="A54" s="43" t="s">
        <v>25</v>
      </c>
      <c r="B54" s="44" t="s">
        <v>287</v>
      </c>
      <c r="C54" s="45" t="s">
        <v>288</v>
      </c>
      <c r="D54" s="44" t="s">
        <v>28</v>
      </c>
      <c r="E54" s="49">
        <v>145.11168000000001</v>
      </c>
      <c r="F54" s="47">
        <v>5534</v>
      </c>
      <c r="G54" s="48">
        <v>803048</v>
      </c>
    </row>
    <row r="55" spans="1:7" ht="16.649999999999999" customHeight="1" x14ac:dyDescent="0.3">
      <c r="A55" s="43" t="s">
        <v>25</v>
      </c>
      <c r="B55" s="44" t="s">
        <v>26</v>
      </c>
      <c r="C55" s="45" t="s">
        <v>27</v>
      </c>
      <c r="D55" s="44" t="s">
        <v>28</v>
      </c>
      <c r="E55" s="46">
        <v>10.123455999999999</v>
      </c>
      <c r="F55" s="50" t="s">
        <v>29</v>
      </c>
      <c r="G55" s="51" t="s">
        <v>29</v>
      </c>
    </row>
    <row r="56" spans="1:7" ht="30.25" customHeight="1" x14ac:dyDescent="0.3">
      <c r="A56" s="43" t="s">
        <v>25</v>
      </c>
      <c r="B56" s="44" t="s">
        <v>145</v>
      </c>
      <c r="C56" s="45" t="s">
        <v>146</v>
      </c>
      <c r="D56" s="44" t="s">
        <v>15</v>
      </c>
      <c r="E56" s="53">
        <v>6.6079999999999997</v>
      </c>
      <c r="F56" s="47">
        <v>13527</v>
      </c>
      <c r="G56" s="48">
        <v>89386</v>
      </c>
    </row>
    <row r="57" spans="1:7" ht="16.649999999999999" customHeight="1" x14ac:dyDescent="0.3">
      <c r="A57" s="43" t="s">
        <v>25</v>
      </c>
      <c r="B57" s="44" t="s">
        <v>314</v>
      </c>
      <c r="C57" s="45" t="s">
        <v>315</v>
      </c>
      <c r="D57" s="44" t="s">
        <v>15</v>
      </c>
      <c r="E57" s="52">
        <v>40.9696</v>
      </c>
      <c r="F57" s="47">
        <v>273</v>
      </c>
      <c r="G57" s="48">
        <v>11185</v>
      </c>
    </row>
    <row r="58" spans="1:7" ht="16.649999999999999" customHeight="1" x14ac:dyDescent="0.3">
      <c r="A58" s="43" t="s">
        <v>25</v>
      </c>
      <c r="B58" s="44" t="s">
        <v>85</v>
      </c>
      <c r="C58" s="45" t="s">
        <v>86</v>
      </c>
      <c r="D58" s="44" t="s">
        <v>15</v>
      </c>
      <c r="E58" s="49">
        <v>2.3788800000000001</v>
      </c>
      <c r="F58" s="47">
        <v>103</v>
      </c>
      <c r="G58" s="48">
        <v>245</v>
      </c>
    </row>
    <row r="59" spans="1:7" ht="16.649999999999999" customHeight="1" x14ac:dyDescent="0.3">
      <c r="A59" s="43" t="s">
        <v>25</v>
      </c>
      <c r="B59" s="44" t="s">
        <v>147</v>
      </c>
      <c r="C59" s="45" t="s">
        <v>148</v>
      </c>
      <c r="D59" s="44" t="s">
        <v>15</v>
      </c>
      <c r="E59" s="52">
        <v>1.3216000000000001</v>
      </c>
      <c r="F59" s="47">
        <v>9401</v>
      </c>
      <c r="G59" s="48">
        <v>12424</v>
      </c>
    </row>
    <row r="60" spans="1:7" ht="16.649999999999999" customHeight="1" x14ac:dyDescent="0.3">
      <c r="A60" s="43" t="s">
        <v>25</v>
      </c>
      <c r="B60" s="44" t="s">
        <v>312</v>
      </c>
      <c r="C60" s="45" t="s">
        <v>313</v>
      </c>
      <c r="D60" s="44" t="s">
        <v>15</v>
      </c>
      <c r="E60" s="49">
        <v>8.7225599999999996</v>
      </c>
      <c r="F60" s="47">
        <v>59</v>
      </c>
      <c r="G60" s="48">
        <v>515</v>
      </c>
    </row>
    <row r="61" spans="1:7" ht="16.649999999999999" customHeight="1" x14ac:dyDescent="0.3">
      <c r="A61" s="43" t="s">
        <v>25</v>
      </c>
      <c r="B61" s="44" t="s">
        <v>310</v>
      </c>
      <c r="C61" s="45" t="s">
        <v>311</v>
      </c>
      <c r="D61" s="44" t="s">
        <v>15</v>
      </c>
      <c r="E61" s="46">
        <v>2.1938559999999998</v>
      </c>
      <c r="F61" s="47">
        <v>6100</v>
      </c>
      <c r="G61" s="48">
        <v>13383</v>
      </c>
    </row>
    <row r="62" spans="1:7" ht="16.649999999999999" customHeight="1" x14ac:dyDescent="0.3">
      <c r="A62" s="43" t="s">
        <v>25</v>
      </c>
      <c r="B62" s="44" t="s">
        <v>42</v>
      </c>
      <c r="C62" s="45" t="s">
        <v>43</v>
      </c>
      <c r="D62" s="44" t="s">
        <v>15</v>
      </c>
      <c r="E62" s="52">
        <v>2.6432000000000002</v>
      </c>
      <c r="F62" s="47">
        <v>54</v>
      </c>
      <c r="G62" s="48">
        <v>143</v>
      </c>
    </row>
    <row r="63" spans="1:7" ht="16.649999999999999" customHeight="1" x14ac:dyDescent="0.3">
      <c r="A63" s="43" t="s">
        <v>25</v>
      </c>
      <c r="B63" s="44" t="s">
        <v>149</v>
      </c>
      <c r="C63" s="45" t="s">
        <v>150</v>
      </c>
      <c r="D63" s="44" t="s">
        <v>15</v>
      </c>
      <c r="E63" s="49">
        <v>0.52864</v>
      </c>
      <c r="F63" s="47">
        <v>17</v>
      </c>
      <c r="G63" s="48">
        <v>9</v>
      </c>
    </row>
    <row r="64" spans="1:7" ht="16.649999999999999" customHeight="1" x14ac:dyDescent="0.3">
      <c r="A64" s="43" t="s">
        <v>25</v>
      </c>
      <c r="B64" s="44" t="s">
        <v>318</v>
      </c>
      <c r="C64" s="45" t="s">
        <v>319</v>
      </c>
      <c r="D64" s="44" t="s">
        <v>45</v>
      </c>
      <c r="E64" s="54">
        <v>8.26</v>
      </c>
      <c r="F64" s="47">
        <v>390</v>
      </c>
      <c r="G64" s="48">
        <v>3221</v>
      </c>
    </row>
    <row r="65" spans="1:7" ht="16.649999999999999" customHeight="1" x14ac:dyDescent="0.3">
      <c r="A65" s="43" t="s">
        <v>25</v>
      </c>
      <c r="B65" s="44" t="s">
        <v>338</v>
      </c>
      <c r="C65" s="45" t="s">
        <v>339</v>
      </c>
      <c r="D65" s="44" t="s">
        <v>12</v>
      </c>
      <c r="E65" s="53">
        <v>1.4159999999999999</v>
      </c>
      <c r="F65" s="47">
        <v>229</v>
      </c>
      <c r="G65" s="48">
        <v>324</v>
      </c>
    </row>
    <row r="66" spans="1:7" ht="16.649999999999999" customHeight="1" x14ac:dyDescent="0.3">
      <c r="A66" s="43" t="s">
        <v>25</v>
      </c>
      <c r="B66" s="44" t="s">
        <v>366</v>
      </c>
      <c r="C66" s="45" t="s">
        <v>367</v>
      </c>
      <c r="D66" s="44" t="s">
        <v>11</v>
      </c>
      <c r="E66" s="46">
        <v>3.0207999999999999E-2</v>
      </c>
      <c r="F66" s="47">
        <v>272284</v>
      </c>
      <c r="G66" s="48">
        <v>8225</v>
      </c>
    </row>
    <row r="67" spans="1:7" ht="30.25" customHeight="1" x14ac:dyDescent="0.3">
      <c r="A67" s="193" t="s">
        <v>8</v>
      </c>
      <c r="B67" s="193" t="s">
        <v>388</v>
      </c>
      <c r="C67" s="194" t="s">
        <v>259</v>
      </c>
      <c r="D67" s="193" t="s">
        <v>84</v>
      </c>
      <c r="E67" s="41">
        <v>2.36</v>
      </c>
      <c r="F67" s="42">
        <v>87843</v>
      </c>
      <c r="G67" s="196">
        <v>207309</v>
      </c>
    </row>
    <row r="68" spans="1:7" ht="16.649999999999999" customHeight="1" x14ac:dyDescent="0.3">
      <c r="A68" s="43" t="s">
        <v>25</v>
      </c>
      <c r="B68" s="44" t="s">
        <v>289</v>
      </c>
      <c r="C68" s="45" t="s">
        <v>290</v>
      </c>
      <c r="D68" s="44" t="s">
        <v>28</v>
      </c>
      <c r="E68" s="46">
        <v>14.326143999999999</v>
      </c>
      <c r="F68" s="47">
        <v>6178</v>
      </c>
      <c r="G68" s="48">
        <v>88507</v>
      </c>
    </row>
    <row r="69" spans="1:7" ht="16.649999999999999" customHeight="1" x14ac:dyDescent="0.3">
      <c r="A69" s="43" t="s">
        <v>25</v>
      </c>
      <c r="B69" s="44" t="s">
        <v>26</v>
      </c>
      <c r="C69" s="45" t="s">
        <v>27</v>
      </c>
      <c r="D69" s="44" t="s">
        <v>28</v>
      </c>
      <c r="E69" s="46">
        <v>5.7357440000000004</v>
      </c>
      <c r="F69" s="50" t="s">
        <v>29</v>
      </c>
      <c r="G69" s="51" t="s">
        <v>29</v>
      </c>
    </row>
    <row r="70" spans="1:7" ht="30.25" customHeight="1" x14ac:dyDescent="0.3">
      <c r="A70" s="43" t="s">
        <v>25</v>
      </c>
      <c r="B70" s="44" t="s">
        <v>300</v>
      </c>
      <c r="C70" s="45" t="s">
        <v>301</v>
      </c>
      <c r="D70" s="44" t="s">
        <v>15</v>
      </c>
      <c r="E70" s="46">
        <v>2.616768</v>
      </c>
      <c r="F70" s="47">
        <v>22716</v>
      </c>
      <c r="G70" s="48">
        <v>59443</v>
      </c>
    </row>
    <row r="71" spans="1:7" ht="16.649999999999999" customHeight="1" x14ac:dyDescent="0.3">
      <c r="A71" s="43" t="s">
        <v>25</v>
      </c>
      <c r="B71" s="44" t="s">
        <v>213</v>
      </c>
      <c r="C71" s="45" t="s">
        <v>214</v>
      </c>
      <c r="D71" s="44" t="s">
        <v>15</v>
      </c>
      <c r="E71" s="46">
        <v>0.76652799999999999</v>
      </c>
      <c r="F71" s="47">
        <v>13011</v>
      </c>
      <c r="G71" s="48">
        <v>9973</v>
      </c>
    </row>
    <row r="72" spans="1:7" ht="16.649999999999999" customHeight="1" x14ac:dyDescent="0.3">
      <c r="A72" s="43" t="s">
        <v>25</v>
      </c>
      <c r="B72" s="44" t="s">
        <v>302</v>
      </c>
      <c r="C72" s="45" t="s">
        <v>303</v>
      </c>
      <c r="D72" s="44" t="s">
        <v>15</v>
      </c>
      <c r="E72" s="46">
        <v>1.163008</v>
      </c>
      <c r="F72" s="47">
        <v>23172</v>
      </c>
      <c r="G72" s="48">
        <v>26949</v>
      </c>
    </row>
    <row r="73" spans="1:7" ht="16.649999999999999" customHeight="1" x14ac:dyDescent="0.3">
      <c r="A73" s="43" t="s">
        <v>25</v>
      </c>
      <c r="B73" s="44" t="s">
        <v>296</v>
      </c>
      <c r="C73" s="45" t="s">
        <v>297</v>
      </c>
      <c r="D73" s="44" t="s">
        <v>15</v>
      </c>
      <c r="E73" s="46">
        <v>1.2687360000000001</v>
      </c>
      <c r="F73" s="47">
        <v>466</v>
      </c>
      <c r="G73" s="48">
        <v>591</v>
      </c>
    </row>
    <row r="74" spans="1:7" ht="16.649999999999999" customHeight="1" x14ac:dyDescent="0.3">
      <c r="A74" s="43" t="s">
        <v>25</v>
      </c>
      <c r="B74" s="44" t="s">
        <v>85</v>
      </c>
      <c r="C74" s="45" t="s">
        <v>86</v>
      </c>
      <c r="D74" s="44" t="s">
        <v>15</v>
      </c>
      <c r="E74" s="46">
        <v>6.2908160000000004</v>
      </c>
      <c r="F74" s="47">
        <v>103</v>
      </c>
      <c r="G74" s="48">
        <v>648</v>
      </c>
    </row>
    <row r="75" spans="1:7" ht="16.649999999999999" customHeight="1" x14ac:dyDescent="0.3">
      <c r="A75" s="43" t="s">
        <v>25</v>
      </c>
      <c r="B75" s="44" t="s">
        <v>41</v>
      </c>
      <c r="C75" s="45" t="s">
        <v>16</v>
      </c>
      <c r="D75" s="44" t="s">
        <v>15</v>
      </c>
      <c r="E75" s="49">
        <v>1.1894400000000001</v>
      </c>
      <c r="F75" s="47">
        <v>8380</v>
      </c>
      <c r="G75" s="48">
        <v>9968</v>
      </c>
    </row>
    <row r="76" spans="1:7" ht="16.649999999999999" customHeight="1" x14ac:dyDescent="0.3">
      <c r="A76" s="43" t="s">
        <v>25</v>
      </c>
      <c r="B76" s="44" t="s">
        <v>42</v>
      </c>
      <c r="C76" s="45" t="s">
        <v>43</v>
      </c>
      <c r="D76" s="44" t="s">
        <v>15</v>
      </c>
      <c r="E76" s="49">
        <v>0.13216</v>
      </c>
      <c r="F76" s="47">
        <v>54</v>
      </c>
      <c r="G76" s="48">
        <v>7</v>
      </c>
    </row>
    <row r="77" spans="1:7" ht="16.649999999999999" customHeight="1" x14ac:dyDescent="0.3">
      <c r="A77" s="43" t="s">
        <v>25</v>
      </c>
      <c r="B77" s="44" t="s">
        <v>362</v>
      </c>
      <c r="C77" s="45" t="s">
        <v>363</v>
      </c>
      <c r="D77" s="44" t="s">
        <v>12</v>
      </c>
      <c r="E77" s="53">
        <v>3.7759999999999998</v>
      </c>
      <c r="F77" s="47">
        <v>2280</v>
      </c>
      <c r="G77" s="48">
        <v>8609</v>
      </c>
    </row>
    <row r="78" spans="1:7" ht="16.649999999999999" customHeight="1" x14ac:dyDescent="0.3">
      <c r="A78" s="43" t="s">
        <v>25</v>
      </c>
      <c r="B78" s="44" t="s">
        <v>318</v>
      </c>
      <c r="C78" s="45" t="s">
        <v>319</v>
      </c>
      <c r="D78" s="44" t="s">
        <v>45</v>
      </c>
      <c r="E78" s="53">
        <v>4.6020000000000003</v>
      </c>
      <c r="F78" s="47">
        <v>390</v>
      </c>
      <c r="G78" s="48">
        <v>1795</v>
      </c>
    </row>
    <row r="79" spans="1:7" ht="16.649999999999999" customHeight="1" x14ac:dyDescent="0.3">
      <c r="A79" s="43" t="s">
        <v>25</v>
      </c>
      <c r="B79" s="44" t="s">
        <v>338</v>
      </c>
      <c r="C79" s="45" t="s">
        <v>339</v>
      </c>
      <c r="D79" s="44" t="s">
        <v>12</v>
      </c>
      <c r="E79" s="52">
        <v>1.3924000000000001</v>
      </c>
      <c r="F79" s="47">
        <v>229</v>
      </c>
      <c r="G79" s="48">
        <v>319</v>
      </c>
    </row>
    <row r="80" spans="1:7" ht="16.649999999999999" customHeight="1" x14ac:dyDescent="0.3">
      <c r="A80" s="43" t="s">
        <v>25</v>
      </c>
      <c r="B80" s="44" t="s">
        <v>97</v>
      </c>
      <c r="C80" s="45" t="s">
        <v>98</v>
      </c>
      <c r="D80" s="44" t="s">
        <v>11</v>
      </c>
      <c r="E80" s="46">
        <v>7.3200000000000001E-4</v>
      </c>
      <c r="F80" s="47">
        <v>680949</v>
      </c>
      <c r="G80" s="48">
        <v>498</v>
      </c>
    </row>
    <row r="81" spans="1:7" ht="30.25" customHeight="1" x14ac:dyDescent="0.3">
      <c r="A81" s="193" t="s">
        <v>13</v>
      </c>
      <c r="B81" s="193" t="s">
        <v>389</v>
      </c>
      <c r="C81" s="194" t="s">
        <v>261</v>
      </c>
      <c r="D81" s="193" t="s">
        <v>11</v>
      </c>
      <c r="E81" s="41">
        <v>2.36</v>
      </c>
      <c r="F81" s="42">
        <v>11841</v>
      </c>
      <c r="G81" s="196">
        <v>27945</v>
      </c>
    </row>
    <row r="82" spans="1:7" ht="16.649999999999999" customHeight="1" x14ac:dyDescent="0.3">
      <c r="A82" s="43" t="s">
        <v>25</v>
      </c>
      <c r="B82" s="44" t="s">
        <v>292</v>
      </c>
      <c r="C82" s="45" t="s">
        <v>293</v>
      </c>
      <c r="D82" s="44" t="s">
        <v>28</v>
      </c>
      <c r="E82" s="46">
        <v>3.5418880000000001</v>
      </c>
      <c r="F82" s="47">
        <v>7135</v>
      </c>
      <c r="G82" s="48">
        <v>25271</v>
      </c>
    </row>
    <row r="83" spans="1:7" ht="16.649999999999999" customHeight="1" x14ac:dyDescent="0.3">
      <c r="A83" s="43" t="s">
        <v>25</v>
      </c>
      <c r="B83" s="44" t="s">
        <v>26</v>
      </c>
      <c r="C83" s="45" t="s">
        <v>27</v>
      </c>
      <c r="D83" s="44" t="s">
        <v>28</v>
      </c>
      <c r="E83" s="46">
        <v>2.643E-3</v>
      </c>
      <c r="F83" s="50" t="s">
        <v>29</v>
      </c>
      <c r="G83" s="51" t="s">
        <v>29</v>
      </c>
    </row>
    <row r="84" spans="1:7" ht="16.649999999999999" customHeight="1" x14ac:dyDescent="0.3">
      <c r="A84" s="43" t="s">
        <v>25</v>
      </c>
      <c r="B84" s="44" t="s">
        <v>296</v>
      </c>
      <c r="C84" s="45" t="s">
        <v>297</v>
      </c>
      <c r="D84" s="44" t="s">
        <v>15</v>
      </c>
      <c r="E84" s="46">
        <v>3.5418880000000001</v>
      </c>
      <c r="F84" s="47">
        <v>466</v>
      </c>
      <c r="G84" s="48">
        <v>1651</v>
      </c>
    </row>
    <row r="85" spans="1:7" ht="30.25" customHeight="1" x14ac:dyDescent="0.3">
      <c r="A85" s="43" t="s">
        <v>25</v>
      </c>
      <c r="B85" s="44" t="s">
        <v>316</v>
      </c>
      <c r="C85" s="45" t="s">
        <v>317</v>
      </c>
      <c r="D85" s="44" t="s">
        <v>15</v>
      </c>
      <c r="E85" s="46">
        <v>0.42291200000000001</v>
      </c>
      <c r="F85" s="47">
        <v>256</v>
      </c>
      <c r="G85" s="48">
        <v>108</v>
      </c>
    </row>
    <row r="86" spans="1:7" ht="16.649999999999999" customHeight="1" x14ac:dyDescent="0.3">
      <c r="A86" s="43" t="s">
        <v>25</v>
      </c>
      <c r="B86" s="44" t="s">
        <v>41</v>
      </c>
      <c r="C86" s="45" t="s">
        <v>16</v>
      </c>
      <c r="D86" s="44" t="s">
        <v>15</v>
      </c>
      <c r="E86" s="46">
        <v>2.643E-3</v>
      </c>
      <c r="F86" s="47">
        <v>8380</v>
      </c>
      <c r="G86" s="48">
        <v>22</v>
      </c>
    </row>
    <row r="87" spans="1:7" ht="16.649999999999999" customHeight="1" x14ac:dyDescent="0.3">
      <c r="A87" s="43" t="s">
        <v>25</v>
      </c>
      <c r="B87" s="44" t="s">
        <v>42</v>
      </c>
      <c r="C87" s="45" t="s">
        <v>43</v>
      </c>
      <c r="D87" s="44" t="s">
        <v>15</v>
      </c>
      <c r="E87" s="46">
        <v>0.105728</v>
      </c>
      <c r="F87" s="47">
        <v>54</v>
      </c>
      <c r="G87" s="48">
        <v>6</v>
      </c>
    </row>
    <row r="88" spans="1:7" ht="16.649999999999999" customHeight="1" x14ac:dyDescent="0.3">
      <c r="A88" s="43" t="s">
        <v>25</v>
      </c>
      <c r="B88" s="44" t="s">
        <v>364</v>
      </c>
      <c r="C88" s="45" t="s">
        <v>365</v>
      </c>
      <c r="D88" s="44" t="s">
        <v>11</v>
      </c>
      <c r="E88" s="46">
        <v>3.068E-3</v>
      </c>
      <c r="F88" s="47">
        <v>289955</v>
      </c>
      <c r="G88" s="48">
        <v>890</v>
      </c>
    </row>
    <row r="89" spans="1:7" ht="30.25" customHeight="1" x14ac:dyDescent="0.3">
      <c r="A89" s="193" t="s">
        <v>9</v>
      </c>
      <c r="B89" s="193" t="s">
        <v>390</v>
      </c>
      <c r="C89" s="194" t="s">
        <v>263</v>
      </c>
      <c r="D89" s="193" t="s">
        <v>84</v>
      </c>
      <c r="E89" s="41">
        <v>0.23</v>
      </c>
      <c r="F89" s="42">
        <v>780877</v>
      </c>
      <c r="G89" s="196">
        <v>179602</v>
      </c>
    </row>
    <row r="90" spans="1:7" ht="16.649999999999999" customHeight="1" x14ac:dyDescent="0.3">
      <c r="A90" s="43" t="s">
        <v>25</v>
      </c>
      <c r="B90" s="44" t="s">
        <v>210</v>
      </c>
      <c r="C90" s="45" t="s">
        <v>286</v>
      </c>
      <c r="D90" s="44" t="s">
        <v>28</v>
      </c>
      <c r="E90" s="53">
        <v>28.335999999999999</v>
      </c>
      <c r="F90" s="47">
        <v>5359</v>
      </c>
      <c r="G90" s="48">
        <v>151853</v>
      </c>
    </row>
    <row r="91" spans="1:7" ht="16.649999999999999" customHeight="1" x14ac:dyDescent="0.3">
      <c r="A91" s="43" t="s">
        <v>25</v>
      </c>
      <c r="B91" s="44" t="s">
        <v>26</v>
      </c>
      <c r="C91" s="45" t="s">
        <v>27</v>
      </c>
      <c r="D91" s="44" t="s">
        <v>28</v>
      </c>
      <c r="E91" s="49">
        <v>0.61824000000000001</v>
      </c>
      <c r="F91" s="50" t="s">
        <v>29</v>
      </c>
      <c r="G91" s="51" t="s">
        <v>29</v>
      </c>
    </row>
    <row r="92" spans="1:7" ht="30.25" customHeight="1" x14ac:dyDescent="0.3">
      <c r="A92" s="43" t="s">
        <v>25</v>
      </c>
      <c r="B92" s="44" t="s">
        <v>145</v>
      </c>
      <c r="C92" s="45" t="s">
        <v>146</v>
      </c>
      <c r="D92" s="44" t="s">
        <v>15</v>
      </c>
      <c r="E92" s="49">
        <v>0.28336</v>
      </c>
      <c r="F92" s="47">
        <v>13527</v>
      </c>
      <c r="G92" s="48">
        <v>3833</v>
      </c>
    </row>
    <row r="93" spans="1:7" ht="16.649999999999999" customHeight="1" x14ac:dyDescent="0.3">
      <c r="A93" s="43" t="s">
        <v>25</v>
      </c>
      <c r="B93" s="44" t="s">
        <v>211</v>
      </c>
      <c r="C93" s="45" t="s">
        <v>212</v>
      </c>
      <c r="D93" s="44" t="s">
        <v>15</v>
      </c>
      <c r="E93" s="52">
        <v>11.0768</v>
      </c>
      <c r="F93" s="47">
        <v>1810</v>
      </c>
      <c r="G93" s="48">
        <v>20049</v>
      </c>
    </row>
    <row r="94" spans="1:7" ht="16.649999999999999" customHeight="1" x14ac:dyDescent="0.3">
      <c r="A94" s="43" t="s">
        <v>25</v>
      </c>
      <c r="B94" s="44" t="s">
        <v>85</v>
      </c>
      <c r="C94" s="45" t="s">
        <v>86</v>
      </c>
      <c r="D94" s="44" t="s">
        <v>15</v>
      </c>
      <c r="E94" s="49">
        <v>0.23183999999999999</v>
      </c>
      <c r="F94" s="47">
        <v>103</v>
      </c>
      <c r="G94" s="48">
        <v>24</v>
      </c>
    </row>
    <row r="95" spans="1:7" ht="16.649999999999999" customHeight="1" x14ac:dyDescent="0.3">
      <c r="A95" s="43" t="s">
        <v>25</v>
      </c>
      <c r="B95" s="44" t="s">
        <v>147</v>
      </c>
      <c r="C95" s="45" t="s">
        <v>148</v>
      </c>
      <c r="D95" s="44" t="s">
        <v>15</v>
      </c>
      <c r="E95" s="52">
        <v>0.1288</v>
      </c>
      <c r="F95" s="47">
        <v>9401</v>
      </c>
      <c r="G95" s="48">
        <v>1211</v>
      </c>
    </row>
    <row r="96" spans="1:7" ht="16.649999999999999" customHeight="1" x14ac:dyDescent="0.3">
      <c r="A96" s="43" t="s">
        <v>25</v>
      </c>
      <c r="B96" s="44" t="s">
        <v>312</v>
      </c>
      <c r="C96" s="45" t="s">
        <v>313</v>
      </c>
      <c r="D96" s="44" t="s">
        <v>15</v>
      </c>
      <c r="E96" s="49">
        <v>0.61824000000000001</v>
      </c>
      <c r="F96" s="47">
        <v>59</v>
      </c>
      <c r="G96" s="48">
        <v>36</v>
      </c>
    </row>
    <row r="97" spans="1:7" ht="16.649999999999999" customHeight="1" x14ac:dyDescent="0.3">
      <c r="A97" s="43" t="s">
        <v>25</v>
      </c>
      <c r="B97" s="44" t="s">
        <v>310</v>
      </c>
      <c r="C97" s="45" t="s">
        <v>311</v>
      </c>
      <c r="D97" s="44" t="s">
        <v>15</v>
      </c>
      <c r="E97" s="49">
        <v>0.20608000000000001</v>
      </c>
      <c r="F97" s="47">
        <v>6100</v>
      </c>
      <c r="G97" s="48">
        <v>1257</v>
      </c>
    </row>
    <row r="98" spans="1:7" ht="16.649999999999999" customHeight="1" x14ac:dyDescent="0.3">
      <c r="A98" s="43" t="s">
        <v>25</v>
      </c>
      <c r="B98" s="44" t="s">
        <v>42</v>
      </c>
      <c r="C98" s="45" t="s">
        <v>43</v>
      </c>
      <c r="D98" s="44" t="s">
        <v>15</v>
      </c>
      <c r="E98" s="49">
        <v>0.10304000000000001</v>
      </c>
      <c r="F98" s="47">
        <v>54</v>
      </c>
      <c r="G98" s="48">
        <v>6</v>
      </c>
    </row>
    <row r="99" spans="1:7" ht="16.649999999999999" customHeight="1" x14ac:dyDescent="0.3">
      <c r="A99" s="43" t="s">
        <v>25</v>
      </c>
      <c r="B99" s="44" t="s">
        <v>149</v>
      </c>
      <c r="C99" s="45" t="s">
        <v>150</v>
      </c>
      <c r="D99" s="44" t="s">
        <v>15</v>
      </c>
      <c r="E99" s="49">
        <v>7.7280000000000001E-2</v>
      </c>
      <c r="F99" s="47">
        <v>17</v>
      </c>
      <c r="G99" s="48">
        <v>1</v>
      </c>
    </row>
    <row r="100" spans="1:7" ht="16.649999999999999" customHeight="1" x14ac:dyDescent="0.3">
      <c r="A100" s="43" t="s">
        <v>25</v>
      </c>
      <c r="B100" s="44" t="s">
        <v>318</v>
      </c>
      <c r="C100" s="45" t="s">
        <v>319</v>
      </c>
      <c r="D100" s="44" t="s">
        <v>45</v>
      </c>
      <c r="E100" s="53">
        <v>0.13800000000000001</v>
      </c>
      <c r="F100" s="47">
        <v>390</v>
      </c>
      <c r="G100" s="48">
        <v>54</v>
      </c>
    </row>
    <row r="101" spans="1:7" ht="16.649999999999999" customHeight="1" x14ac:dyDescent="0.3">
      <c r="A101" s="43" t="s">
        <v>25</v>
      </c>
      <c r="B101" s="44" t="s">
        <v>338</v>
      </c>
      <c r="C101" s="45" t="s">
        <v>339</v>
      </c>
      <c r="D101" s="44" t="s">
        <v>12</v>
      </c>
      <c r="E101" s="53">
        <v>4.5999999999999999E-2</v>
      </c>
      <c r="F101" s="47">
        <v>229</v>
      </c>
      <c r="G101" s="48">
        <v>11</v>
      </c>
    </row>
    <row r="102" spans="1:7" ht="16.649999999999999" customHeight="1" x14ac:dyDescent="0.3">
      <c r="A102" s="43" t="s">
        <v>25</v>
      </c>
      <c r="B102" s="44" t="s">
        <v>364</v>
      </c>
      <c r="C102" s="45" t="s">
        <v>365</v>
      </c>
      <c r="D102" s="44" t="s">
        <v>11</v>
      </c>
      <c r="E102" s="49">
        <v>4.3699999999999998E-3</v>
      </c>
      <c r="F102" s="47">
        <v>289955</v>
      </c>
      <c r="G102" s="48">
        <v>1267</v>
      </c>
    </row>
    <row r="103" spans="1:7" ht="30.25" customHeight="1" x14ac:dyDescent="0.3">
      <c r="A103" s="193" t="s">
        <v>22</v>
      </c>
      <c r="B103" s="193" t="s">
        <v>391</v>
      </c>
      <c r="C103" s="194" t="s">
        <v>265</v>
      </c>
      <c r="D103" s="193" t="s">
        <v>84</v>
      </c>
      <c r="E103" s="41">
        <v>0.23</v>
      </c>
      <c r="F103" s="42">
        <v>359826</v>
      </c>
      <c r="G103" s="196">
        <v>82760</v>
      </c>
    </row>
    <row r="104" spans="1:7" ht="16.649999999999999" customHeight="1" x14ac:dyDescent="0.3">
      <c r="A104" s="43" t="s">
        <v>25</v>
      </c>
      <c r="B104" s="44" t="s">
        <v>280</v>
      </c>
      <c r="C104" s="45" t="s">
        <v>281</v>
      </c>
      <c r="D104" s="44" t="s">
        <v>28</v>
      </c>
      <c r="E104" s="52">
        <v>14.554399999999999</v>
      </c>
      <c r="F104" s="47">
        <v>4815</v>
      </c>
      <c r="G104" s="48">
        <v>70079</v>
      </c>
    </row>
    <row r="105" spans="1:7" ht="16.649999999999999" customHeight="1" x14ac:dyDescent="0.3">
      <c r="A105" s="43" t="s">
        <v>25</v>
      </c>
      <c r="B105" s="44" t="s">
        <v>26</v>
      </c>
      <c r="C105" s="45" t="s">
        <v>27</v>
      </c>
      <c r="D105" s="44" t="s">
        <v>28</v>
      </c>
      <c r="E105" s="46">
        <v>0.92942100000000005</v>
      </c>
      <c r="F105" s="50" t="s">
        <v>29</v>
      </c>
      <c r="G105" s="51" t="s">
        <v>29</v>
      </c>
    </row>
    <row r="106" spans="1:7" ht="16.649999999999999" customHeight="1" x14ac:dyDescent="0.3">
      <c r="A106" s="43" t="s">
        <v>25</v>
      </c>
      <c r="B106" s="44" t="s">
        <v>213</v>
      </c>
      <c r="C106" s="45" t="s">
        <v>214</v>
      </c>
      <c r="D106" s="44" t="s">
        <v>15</v>
      </c>
      <c r="E106" s="46">
        <v>3.0911999999999999E-2</v>
      </c>
      <c r="F106" s="47">
        <v>13011</v>
      </c>
      <c r="G106" s="48">
        <v>402</v>
      </c>
    </row>
    <row r="107" spans="1:7" ht="16.649999999999999" customHeight="1" x14ac:dyDescent="0.3">
      <c r="A107" s="43" t="s">
        <v>25</v>
      </c>
      <c r="B107" s="44" t="s">
        <v>302</v>
      </c>
      <c r="C107" s="45" t="s">
        <v>303</v>
      </c>
      <c r="D107" s="44" t="s">
        <v>15</v>
      </c>
      <c r="E107" s="46">
        <v>2.2669000000000002E-2</v>
      </c>
      <c r="F107" s="47">
        <v>23172</v>
      </c>
      <c r="G107" s="48">
        <v>525</v>
      </c>
    </row>
    <row r="108" spans="1:7" ht="16.649999999999999" customHeight="1" x14ac:dyDescent="0.3">
      <c r="A108" s="43" t="s">
        <v>25</v>
      </c>
      <c r="B108" s="44" t="s">
        <v>304</v>
      </c>
      <c r="C108" s="45" t="s">
        <v>305</v>
      </c>
      <c r="D108" s="44" t="s">
        <v>15</v>
      </c>
      <c r="E108" s="46">
        <v>0.82689599999999996</v>
      </c>
      <c r="F108" s="47">
        <v>13224</v>
      </c>
      <c r="G108" s="48">
        <v>10935</v>
      </c>
    </row>
    <row r="109" spans="1:7" ht="16.649999999999999" customHeight="1" x14ac:dyDescent="0.3">
      <c r="A109" s="43" t="s">
        <v>25</v>
      </c>
      <c r="B109" s="44" t="s">
        <v>296</v>
      </c>
      <c r="C109" s="45" t="s">
        <v>297</v>
      </c>
      <c r="D109" s="44" t="s">
        <v>15</v>
      </c>
      <c r="E109" s="49">
        <v>2.5760000000000002E-2</v>
      </c>
      <c r="F109" s="47">
        <v>466</v>
      </c>
      <c r="G109" s="48">
        <v>12</v>
      </c>
    </row>
    <row r="110" spans="1:7" ht="16.649999999999999" customHeight="1" x14ac:dyDescent="0.3">
      <c r="A110" s="43" t="s">
        <v>25</v>
      </c>
      <c r="B110" s="44" t="s">
        <v>85</v>
      </c>
      <c r="C110" s="45" t="s">
        <v>86</v>
      </c>
      <c r="D110" s="44" t="s">
        <v>15</v>
      </c>
      <c r="E110" s="46">
        <v>0.37609599999999999</v>
      </c>
      <c r="F110" s="47">
        <v>103</v>
      </c>
      <c r="G110" s="48">
        <v>39</v>
      </c>
    </row>
    <row r="111" spans="1:7" ht="16.649999999999999" customHeight="1" x14ac:dyDescent="0.3">
      <c r="A111" s="43" t="s">
        <v>25</v>
      </c>
      <c r="B111" s="44" t="s">
        <v>41</v>
      </c>
      <c r="C111" s="45" t="s">
        <v>16</v>
      </c>
      <c r="D111" s="44" t="s">
        <v>15</v>
      </c>
      <c r="E111" s="46">
        <v>4.8944000000000001E-2</v>
      </c>
      <c r="F111" s="47">
        <v>8380</v>
      </c>
      <c r="G111" s="48">
        <v>410</v>
      </c>
    </row>
    <row r="112" spans="1:7" ht="16.649999999999999" customHeight="1" x14ac:dyDescent="0.3">
      <c r="A112" s="43" t="s">
        <v>25</v>
      </c>
      <c r="B112" s="44" t="s">
        <v>362</v>
      </c>
      <c r="C112" s="45" t="s">
        <v>363</v>
      </c>
      <c r="D112" s="44" t="s">
        <v>12</v>
      </c>
      <c r="E112" s="52">
        <v>0.1012</v>
      </c>
      <c r="F112" s="47">
        <v>2280</v>
      </c>
      <c r="G112" s="48">
        <v>231</v>
      </c>
    </row>
    <row r="113" spans="1:7" ht="16.649999999999999" customHeight="1" x14ac:dyDescent="0.3">
      <c r="A113" s="43" t="s">
        <v>25</v>
      </c>
      <c r="B113" s="44" t="s">
        <v>318</v>
      </c>
      <c r="C113" s="45" t="s">
        <v>319</v>
      </c>
      <c r="D113" s="44" t="s">
        <v>45</v>
      </c>
      <c r="E113" s="53">
        <v>0.27600000000000002</v>
      </c>
      <c r="F113" s="47">
        <v>390</v>
      </c>
      <c r="G113" s="48">
        <v>108</v>
      </c>
    </row>
    <row r="114" spans="1:7" ht="16.649999999999999" customHeight="1" x14ac:dyDescent="0.3">
      <c r="A114" s="43" t="s">
        <v>25</v>
      </c>
      <c r="B114" s="44" t="s">
        <v>338</v>
      </c>
      <c r="C114" s="45" t="s">
        <v>339</v>
      </c>
      <c r="D114" s="44" t="s">
        <v>12</v>
      </c>
      <c r="E114" s="52">
        <v>8.2799999999999999E-2</v>
      </c>
      <c r="F114" s="47">
        <v>229</v>
      </c>
      <c r="G114" s="48">
        <v>19</v>
      </c>
    </row>
    <row r="115" spans="1:7" ht="30.25" customHeight="1" x14ac:dyDescent="0.3">
      <c r="A115" s="193" t="s">
        <v>30</v>
      </c>
      <c r="B115" s="193" t="s">
        <v>392</v>
      </c>
      <c r="C115" s="194" t="s">
        <v>393</v>
      </c>
      <c r="D115" s="193" t="s">
        <v>11</v>
      </c>
      <c r="E115" s="41">
        <v>0.23</v>
      </c>
      <c r="F115" s="42">
        <v>27984</v>
      </c>
      <c r="G115" s="196">
        <v>6436</v>
      </c>
    </row>
    <row r="116" spans="1:7" ht="16.649999999999999" customHeight="1" x14ac:dyDescent="0.3">
      <c r="A116" s="43" t="s">
        <v>25</v>
      </c>
      <c r="B116" s="44" t="s">
        <v>294</v>
      </c>
      <c r="C116" s="45" t="s">
        <v>295</v>
      </c>
      <c r="D116" s="44" t="s">
        <v>28</v>
      </c>
      <c r="E116" s="52">
        <v>1.3524</v>
      </c>
      <c r="F116" s="47">
        <v>3875</v>
      </c>
      <c r="G116" s="48">
        <v>5241</v>
      </c>
    </row>
    <row r="117" spans="1:7" ht="16.649999999999999" customHeight="1" x14ac:dyDescent="0.3">
      <c r="A117" s="43" t="s">
        <v>25</v>
      </c>
      <c r="B117" s="44" t="s">
        <v>26</v>
      </c>
      <c r="C117" s="45" t="s">
        <v>27</v>
      </c>
      <c r="D117" s="44" t="s">
        <v>28</v>
      </c>
      <c r="E117" s="46">
        <v>7.7300000000000003E-4</v>
      </c>
      <c r="F117" s="50" t="s">
        <v>29</v>
      </c>
      <c r="G117" s="51" t="s">
        <v>29</v>
      </c>
    </row>
    <row r="118" spans="1:7" ht="16.649999999999999" customHeight="1" x14ac:dyDescent="0.3">
      <c r="A118" s="43" t="s">
        <v>25</v>
      </c>
      <c r="B118" s="44" t="s">
        <v>296</v>
      </c>
      <c r="C118" s="45" t="s">
        <v>297</v>
      </c>
      <c r="D118" s="44" t="s">
        <v>15</v>
      </c>
      <c r="E118" s="49">
        <v>1.30088</v>
      </c>
      <c r="F118" s="47">
        <v>459</v>
      </c>
      <c r="G118" s="48">
        <v>597</v>
      </c>
    </row>
    <row r="119" spans="1:7" ht="30.25" customHeight="1" x14ac:dyDescent="0.3">
      <c r="A119" s="43" t="s">
        <v>25</v>
      </c>
      <c r="B119" s="44" t="s">
        <v>316</v>
      </c>
      <c r="C119" s="45" t="s">
        <v>317</v>
      </c>
      <c r="D119" s="44" t="s">
        <v>15</v>
      </c>
      <c r="E119" s="49">
        <v>0.15456</v>
      </c>
      <c r="F119" s="47">
        <v>255</v>
      </c>
      <c r="G119" s="48">
        <v>39</v>
      </c>
    </row>
    <row r="120" spans="1:7" ht="16.649999999999999" customHeight="1" x14ac:dyDescent="0.3">
      <c r="A120" s="43" t="s">
        <v>25</v>
      </c>
      <c r="B120" s="44" t="s">
        <v>41</v>
      </c>
      <c r="C120" s="45" t="s">
        <v>16</v>
      </c>
      <c r="D120" s="44" t="s">
        <v>15</v>
      </c>
      <c r="E120" s="46">
        <v>7.7300000000000003E-4</v>
      </c>
      <c r="F120" s="47">
        <v>5157</v>
      </c>
      <c r="G120" s="48">
        <v>4</v>
      </c>
    </row>
    <row r="121" spans="1:7" ht="16.649999999999999" customHeight="1" x14ac:dyDescent="0.3">
      <c r="A121" s="43" t="s">
        <v>25</v>
      </c>
      <c r="B121" s="44" t="s">
        <v>42</v>
      </c>
      <c r="C121" s="45" t="s">
        <v>43</v>
      </c>
      <c r="D121" s="44" t="s">
        <v>15</v>
      </c>
      <c r="E121" s="49">
        <v>3.8640000000000001E-2</v>
      </c>
      <c r="F121" s="47">
        <v>48</v>
      </c>
      <c r="G121" s="48">
        <v>2</v>
      </c>
    </row>
    <row r="122" spans="1:7" ht="16.649999999999999" customHeight="1" x14ac:dyDescent="0.3">
      <c r="A122" s="43" t="s">
        <v>25</v>
      </c>
      <c r="B122" s="44" t="s">
        <v>364</v>
      </c>
      <c r="C122" s="45" t="s">
        <v>365</v>
      </c>
      <c r="D122" s="44" t="s">
        <v>11</v>
      </c>
      <c r="E122" s="46">
        <v>1.9090000000000001E-3</v>
      </c>
      <c r="F122" s="47">
        <v>289955</v>
      </c>
      <c r="G122" s="48">
        <v>554</v>
      </c>
    </row>
    <row r="123" spans="1:7" ht="30.25" customHeight="1" x14ac:dyDescent="0.3">
      <c r="A123" s="193" t="s">
        <v>31</v>
      </c>
      <c r="B123" s="193" t="s">
        <v>394</v>
      </c>
      <c r="C123" s="194" t="s">
        <v>395</v>
      </c>
      <c r="D123" s="193" t="s">
        <v>84</v>
      </c>
      <c r="E123" s="41">
        <v>0.56999999999999995</v>
      </c>
      <c r="F123" s="42">
        <v>345757</v>
      </c>
      <c r="G123" s="196">
        <v>197081</v>
      </c>
    </row>
    <row r="124" spans="1:7" ht="16.649999999999999" customHeight="1" x14ac:dyDescent="0.3">
      <c r="A124" s="43" t="s">
        <v>25</v>
      </c>
      <c r="B124" s="44" t="s">
        <v>210</v>
      </c>
      <c r="C124" s="45" t="s">
        <v>286</v>
      </c>
      <c r="D124" s="44" t="s">
        <v>28</v>
      </c>
      <c r="E124" s="53">
        <v>60.648000000000003</v>
      </c>
      <c r="F124" s="47">
        <v>2668</v>
      </c>
      <c r="G124" s="48">
        <v>161809</v>
      </c>
    </row>
    <row r="125" spans="1:7" ht="16.649999999999999" customHeight="1" x14ac:dyDescent="0.3">
      <c r="A125" s="43" t="s">
        <v>25</v>
      </c>
      <c r="B125" s="44" t="s">
        <v>26</v>
      </c>
      <c r="C125" s="45" t="s">
        <v>27</v>
      </c>
      <c r="D125" s="44" t="s">
        <v>28</v>
      </c>
      <c r="E125" s="49">
        <v>4.0857599999999996</v>
      </c>
      <c r="F125" s="50" t="s">
        <v>29</v>
      </c>
      <c r="G125" s="51" t="s">
        <v>29</v>
      </c>
    </row>
    <row r="126" spans="1:7" ht="30.25" customHeight="1" x14ac:dyDescent="0.3">
      <c r="A126" s="43" t="s">
        <v>25</v>
      </c>
      <c r="B126" s="44" t="s">
        <v>145</v>
      </c>
      <c r="C126" s="45" t="s">
        <v>146</v>
      </c>
      <c r="D126" s="44" t="s">
        <v>15</v>
      </c>
      <c r="E126" s="49">
        <v>2.48976</v>
      </c>
      <c r="F126" s="47">
        <v>8886</v>
      </c>
      <c r="G126" s="48">
        <v>22124</v>
      </c>
    </row>
    <row r="127" spans="1:7" ht="16.649999999999999" customHeight="1" x14ac:dyDescent="0.3">
      <c r="A127" s="43" t="s">
        <v>25</v>
      </c>
      <c r="B127" s="44" t="s">
        <v>314</v>
      </c>
      <c r="C127" s="45" t="s">
        <v>315</v>
      </c>
      <c r="D127" s="44" t="s">
        <v>15</v>
      </c>
      <c r="E127" s="49">
        <v>13.59792</v>
      </c>
      <c r="F127" s="47">
        <v>266</v>
      </c>
      <c r="G127" s="48">
        <v>3617</v>
      </c>
    </row>
    <row r="128" spans="1:7" ht="16.649999999999999" customHeight="1" x14ac:dyDescent="0.3">
      <c r="A128" s="43" t="s">
        <v>25</v>
      </c>
      <c r="B128" s="44" t="s">
        <v>85</v>
      </c>
      <c r="C128" s="45" t="s">
        <v>86</v>
      </c>
      <c r="D128" s="44" t="s">
        <v>15</v>
      </c>
      <c r="E128" s="52">
        <v>0.95760000000000001</v>
      </c>
      <c r="F128" s="47">
        <v>88</v>
      </c>
      <c r="G128" s="48">
        <v>84</v>
      </c>
    </row>
    <row r="129" spans="1:7" ht="16.649999999999999" customHeight="1" x14ac:dyDescent="0.3">
      <c r="A129" s="43" t="s">
        <v>25</v>
      </c>
      <c r="B129" s="44" t="s">
        <v>147</v>
      </c>
      <c r="C129" s="45" t="s">
        <v>148</v>
      </c>
      <c r="D129" s="44" t="s">
        <v>15</v>
      </c>
      <c r="E129" s="52">
        <v>0.31919999999999998</v>
      </c>
      <c r="F129" s="47">
        <v>6133</v>
      </c>
      <c r="G129" s="48">
        <v>1958</v>
      </c>
    </row>
    <row r="130" spans="1:7" ht="16.649999999999999" customHeight="1" x14ac:dyDescent="0.3">
      <c r="A130" s="43" t="s">
        <v>25</v>
      </c>
      <c r="B130" s="44" t="s">
        <v>215</v>
      </c>
      <c r="C130" s="45" t="s">
        <v>216</v>
      </c>
      <c r="D130" s="44" t="s">
        <v>15</v>
      </c>
      <c r="E130" s="49">
        <v>1.53216</v>
      </c>
      <c r="F130" s="47">
        <v>325</v>
      </c>
      <c r="G130" s="48">
        <v>498</v>
      </c>
    </row>
    <row r="131" spans="1:7" ht="16.649999999999999" customHeight="1" x14ac:dyDescent="0.3">
      <c r="A131" s="43" t="s">
        <v>25</v>
      </c>
      <c r="B131" s="44" t="s">
        <v>310</v>
      </c>
      <c r="C131" s="45" t="s">
        <v>311</v>
      </c>
      <c r="D131" s="44" t="s">
        <v>15</v>
      </c>
      <c r="E131" s="52">
        <v>1.2767999999999999</v>
      </c>
      <c r="F131" s="47">
        <v>2974</v>
      </c>
      <c r="G131" s="48">
        <v>3797</v>
      </c>
    </row>
    <row r="132" spans="1:7" ht="16.649999999999999" customHeight="1" x14ac:dyDescent="0.3">
      <c r="A132" s="43" t="s">
        <v>25</v>
      </c>
      <c r="B132" s="44" t="s">
        <v>42</v>
      </c>
      <c r="C132" s="45" t="s">
        <v>43</v>
      </c>
      <c r="D132" s="44" t="s">
        <v>15</v>
      </c>
      <c r="E132" s="52">
        <v>0.15959999999999999</v>
      </c>
      <c r="F132" s="47">
        <v>48</v>
      </c>
      <c r="G132" s="48">
        <v>8</v>
      </c>
    </row>
    <row r="133" spans="1:7" ht="16.649999999999999" customHeight="1" x14ac:dyDescent="0.3">
      <c r="A133" s="43" t="s">
        <v>25</v>
      </c>
      <c r="B133" s="44" t="s">
        <v>149</v>
      </c>
      <c r="C133" s="45" t="s">
        <v>150</v>
      </c>
      <c r="D133" s="44" t="s">
        <v>15</v>
      </c>
      <c r="E133" s="49">
        <v>0.12767999999999999</v>
      </c>
      <c r="F133" s="47">
        <v>16</v>
      </c>
      <c r="G133" s="48">
        <v>2</v>
      </c>
    </row>
    <row r="134" spans="1:7" ht="16.649999999999999" customHeight="1" x14ac:dyDescent="0.3">
      <c r="A134" s="43" t="s">
        <v>25</v>
      </c>
      <c r="B134" s="44" t="s">
        <v>318</v>
      </c>
      <c r="C134" s="45" t="s">
        <v>319</v>
      </c>
      <c r="D134" s="44" t="s">
        <v>45</v>
      </c>
      <c r="E134" s="53">
        <v>0.51300000000000001</v>
      </c>
      <c r="F134" s="47">
        <v>390</v>
      </c>
      <c r="G134" s="48">
        <v>200</v>
      </c>
    </row>
    <row r="135" spans="1:7" ht="16.649999999999999" customHeight="1" x14ac:dyDescent="0.3">
      <c r="A135" s="43" t="s">
        <v>25</v>
      </c>
      <c r="B135" s="44" t="s">
        <v>338</v>
      </c>
      <c r="C135" s="45" t="s">
        <v>339</v>
      </c>
      <c r="D135" s="44" t="s">
        <v>12</v>
      </c>
      <c r="E135" s="53">
        <v>0.114</v>
      </c>
      <c r="F135" s="47">
        <v>229</v>
      </c>
      <c r="G135" s="48">
        <v>26</v>
      </c>
    </row>
    <row r="136" spans="1:7" ht="16.649999999999999" customHeight="1" x14ac:dyDescent="0.3">
      <c r="A136" s="43" t="s">
        <v>25</v>
      </c>
      <c r="B136" s="44" t="s">
        <v>364</v>
      </c>
      <c r="C136" s="45" t="s">
        <v>365</v>
      </c>
      <c r="D136" s="44" t="s">
        <v>11</v>
      </c>
      <c r="E136" s="46">
        <v>1.0203E-2</v>
      </c>
      <c r="F136" s="47">
        <v>289955</v>
      </c>
      <c r="G136" s="48">
        <v>2958</v>
      </c>
    </row>
    <row r="137" spans="1:7" ht="30.25" customHeight="1" x14ac:dyDescent="0.3">
      <c r="A137" s="193" t="s">
        <v>32</v>
      </c>
      <c r="B137" s="193" t="s">
        <v>396</v>
      </c>
      <c r="C137" s="194" t="s">
        <v>397</v>
      </c>
      <c r="D137" s="193" t="s">
        <v>84</v>
      </c>
      <c r="E137" s="41">
        <v>0.56999999999999995</v>
      </c>
      <c r="F137" s="42">
        <v>158576</v>
      </c>
      <c r="G137" s="196">
        <v>90388</v>
      </c>
    </row>
    <row r="138" spans="1:7" ht="16.649999999999999" customHeight="1" x14ac:dyDescent="0.3">
      <c r="A138" s="43" t="s">
        <v>25</v>
      </c>
      <c r="B138" s="44" t="s">
        <v>284</v>
      </c>
      <c r="C138" s="45" t="s">
        <v>285</v>
      </c>
      <c r="D138" s="44" t="s">
        <v>28</v>
      </c>
      <c r="E138" s="49">
        <v>22.918559999999999</v>
      </c>
      <c r="F138" s="47">
        <v>2577</v>
      </c>
      <c r="G138" s="48">
        <v>59061</v>
      </c>
    </row>
    <row r="139" spans="1:7" ht="16.649999999999999" customHeight="1" x14ac:dyDescent="0.3">
      <c r="A139" s="43" t="s">
        <v>25</v>
      </c>
      <c r="B139" s="44" t="s">
        <v>26</v>
      </c>
      <c r="C139" s="45" t="s">
        <v>27</v>
      </c>
      <c r="D139" s="44" t="s">
        <v>28</v>
      </c>
      <c r="E139" s="46">
        <v>2.8140670000000001</v>
      </c>
      <c r="F139" s="50" t="s">
        <v>29</v>
      </c>
      <c r="G139" s="51" t="s">
        <v>29</v>
      </c>
    </row>
    <row r="140" spans="1:7" ht="16.649999999999999" customHeight="1" x14ac:dyDescent="0.3">
      <c r="A140" s="43" t="s">
        <v>25</v>
      </c>
      <c r="B140" s="44" t="s">
        <v>213</v>
      </c>
      <c r="C140" s="45" t="s">
        <v>214</v>
      </c>
      <c r="D140" s="44" t="s">
        <v>15</v>
      </c>
      <c r="E140" s="46">
        <v>2.6365919999999998</v>
      </c>
      <c r="F140" s="47">
        <v>8401</v>
      </c>
      <c r="G140" s="48">
        <v>22150</v>
      </c>
    </row>
    <row r="141" spans="1:7" ht="16.649999999999999" customHeight="1" x14ac:dyDescent="0.3">
      <c r="A141" s="43" t="s">
        <v>25</v>
      </c>
      <c r="B141" s="44" t="s">
        <v>302</v>
      </c>
      <c r="C141" s="45" t="s">
        <v>303</v>
      </c>
      <c r="D141" s="44" t="s">
        <v>15</v>
      </c>
      <c r="E141" s="46">
        <v>5.6179E-2</v>
      </c>
      <c r="F141" s="47">
        <v>17245</v>
      </c>
      <c r="G141" s="48">
        <v>969</v>
      </c>
    </row>
    <row r="142" spans="1:7" ht="16.649999999999999" customHeight="1" x14ac:dyDescent="0.3">
      <c r="A142" s="43" t="s">
        <v>25</v>
      </c>
      <c r="B142" s="44" t="s">
        <v>298</v>
      </c>
      <c r="C142" s="45" t="s">
        <v>299</v>
      </c>
      <c r="D142" s="44" t="s">
        <v>15</v>
      </c>
      <c r="E142" s="46">
        <v>2.0237280000000002</v>
      </c>
      <c r="F142" s="47">
        <v>32</v>
      </c>
      <c r="G142" s="48">
        <v>65</v>
      </c>
    </row>
    <row r="143" spans="1:7" ht="16.649999999999999" customHeight="1" x14ac:dyDescent="0.3">
      <c r="A143" s="43" t="s">
        <v>25</v>
      </c>
      <c r="B143" s="44" t="s">
        <v>296</v>
      </c>
      <c r="C143" s="45" t="s">
        <v>297</v>
      </c>
      <c r="D143" s="44" t="s">
        <v>15</v>
      </c>
      <c r="E143" s="46">
        <v>3.932544</v>
      </c>
      <c r="F143" s="47">
        <v>459</v>
      </c>
      <c r="G143" s="48">
        <v>1805</v>
      </c>
    </row>
    <row r="144" spans="1:7" ht="30.25" customHeight="1" x14ac:dyDescent="0.3">
      <c r="A144" s="43" t="s">
        <v>25</v>
      </c>
      <c r="B144" s="44" t="s">
        <v>316</v>
      </c>
      <c r="C144" s="45" t="s">
        <v>317</v>
      </c>
      <c r="D144" s="44" t="s">
        <v>15</v>
      </c>
      <c r="E144" s="46">
        <v>0.217056</v>
      </c>
      <c r="F144" s="47">
        <v>255</v>
      </c>
      <c r="G144" s="48">
        <v>55</v>
      </c>
    </row>
    <row r="145" spans="1:7" ht="16.649999999999999" customHeight="1" x14ac:dyDescent="0.3">
      <c r="A145" s="43" t="s">
        <v>25</v>
      </c>
      <c r="B145" s="44" t="s">
        <v>85</v>
      </c>
      <c r="C145" s="45" t="s">
        <v>86</v>
      </c>
      <c r="D145" s="44" t="s">
        <v>15</v>
      </c>
      <c r="E145" s="46">
        <v>1.040592</v>
      </c>
      <c r="F145" s="47">
        <v>88</v>
      </c>
      <c r="G145" s="48">
        <v>92</v>
      </c>
    </row>
    <row r="146" spans="1:7" ht="16.649999999999999" customHeight="1" x14ac:dyDescent="0.3">
      <c r="A146" s="43" t="s">
        <v>25</v>
      </c>
      <c r="B146" s="44" t="s">
        <v>41</v>
      </c>
      <c r="C146" s="45" t="s">
        <v>16</v>
      </c>
      <c r="D146" s="44" t="s">
        <v>15</v>
      </c>
      <c r="E146" s="46">
        <v>0.121296</v>
      </c>
      <c r="F146" s="47">
        <v>5157</v>
      </c>
      <c r="G146" s="48">
        <v>626</v>
      </c>
    </row>
    <row r="147" spans="1:7" ht="16.649999999999999" customHeight="1" x14ac:dyDescent="0.3">
      <c r="A147" s="43" t="s">
        <v>25</v>
      </c>
      <c r="B147" s="44" t="s">
        <v>42</v>
      </c>
      <c r="C147" s="45" t="s">
        <v>43</v>
      </c>
      <c r="D147" s="44" t="s">
        <v>15</v>
      </c>
      <c r="E147" s="46">
        <v>0.185136</v>
      </c>
      <c r="F147" s="47">
        <v>48</v>
      </c>
      <c r="G147" s="48">
        <v>9</v>
      </c>
    </row>
    <row r="148" spans="1:7" ht="16.649999999999999" customHeight="1" x14ac:dyDescent="0.3">
      <c r="A148" s="43" t="s">
        <v>25</v>
      </c>
      <c r="B148" s="44" t="s">
        <v>362</v>
      </c>
      <c r="C148" s="45" t="s">
        <v>363</v>
      </c>
      <c r="D148" s="44" t="s">
        <v>12</v>
      </c>
      <c r="E148" s="54">
        <v>2.2799999999999998</v>
      </c>
      <c r="F148" s="47">
        <v>2280</v>
      </c>
      <c r="G148" s="48">
        <v>5198</v>
      </c>
    </row>
    <row r="149" spans="1:7" ht="16.649999999999999" customHeight="1" x14ac:dyDescent="0.3">
      <c r="A149" s="43" t="s">
        <v>25</v>
      </c>
      <c r="B149" s="44" t="s">
        <v>318</v>
      </c>
      <c r="C149" s="45" t="s">
        <v>319</v>
      </c>
      <c r="D149" s="44" t="s">
        <v>45</v>
      </c>
      <c r="E149" s="52">
        <v>0.78090000000000004</v>
      </c>
      <c r="F149" s="47">
        <v>390</v>
      </c>
      <c r="G149" s="48">
        <v>305</v>
      </c>
    </row>
    <row r="150" spans="1:7" ht="16.649999999999999" customHeight="1" x14ac:dyDescent="0.3">
      <c r="A150" s="43" t="s">
        <v>25</v>
      </c>
      <c r="B150" s="44" t="s">
        <v>338</v>
      </c>
      <c r="C150" s="45" t="s">
        <v>339</v>
      </c>
      <c r="D150" s="44" t="s">
        <v>12</v>
      </c>
      <c r="E150" s="52">
        <v>0.23369999999999999</v>
      </c>
      <c r="F150" s="47">
        <v>229</v>
      </c>
      <c r="G150" s="48">
        <v>54</v>
      </c>
    </row>
    <row r="151" spans="1:7" ht="30.25" customHeight="1" x14ac:dyDescent="0.3">
      <c r="A151" s="193" t="s">
        <v>33</v>
      </c>
      <c r="B151" s="193" t="s">
        <v>398</v>
      </c>
      <c r="C151" s="194" t="s">
        <v>399</v>
      </c>
      <c r="D151" s="193" t="s">
        <v>84</v>
      </c>
      <c r="E151" s="41">
        <v>0.13</v>
      </c>
      <c r="F151" s="42">
        <v>414610</v>
      </c>
      <c r="G151" s="196">
        <v>53899</v>
      </c>
    </row>
    <row r="152" spans="1:7" ht="16.649999999999999" customHeight="1" x14ac:dyDescent="0.3">
      <c r="A152" s="43" t="s">
        <v>25</v>
      </c>
      <c r="B152" s="44" t="s">
        <v>287</v>
      </c>
      <c r="C152" s="45" t="s">
        <v>288</v>
      </c>
      <c r="D152" s="44" t="s">
        <v>28</v>
      </c>
      <c r="E152" s="53">
        <v>17.472000000000001</v>
      </c>
      <c r="F152" s="47">
        <v>2755</v>
      </c>
      <c r="G152" s="48">
        <v>48135</v>
      </c>
    </row>
    <row r="153" spans="1:7" ht="16.649999999999999" customHeight="1" x14ac:dyDescent="0.3">
      <c r="A153" s="43" t="s">
        <v>25</v>
      </c>
      <c r="B153" s="44" t="s">
        <v>26</v>
      </c>
      <c r="C153" s="45" t="s">
        <v>27</v>
      </c>
      <c r="D153" s="44" t="s">
        <v>28</v>
      </c>
      <c r="E153" s="49">
        <v>0.64063999999999999</v>
      </c>
      <c r="F153" s="50" t="s">
        <v>29</v>
      </c>
      <c r="G153" s="51" t="s">
        <v>29</v>
      </c>
    </row>
    <row r="154" spans="1:7" ht="30.25" customHeight="1" x14ac:dyDescent="0.3">
      <c r="A154" s="43" t="s">
        <v>25</v>
      </c>
      <c r="B154" s="44" t="s">
        <v>145</v>
      </c>
      <c r="C154" s="45" t="s">
        <v>146</v>
      </c>
      <c r="D154" s="44" t="s">
        <v>15</v>
      </c>
      <c r="E154" s="49">
        <v>0.17471999999999999</v>
      </c>
      <c r="F154" s="47">
        <v>8886</v>
      </c>
      <c r="G154" s="48">
        <v>1553</v>
      </c>
    </row>
    <row r="155" spans="1:7" ht="16.649999999999999" customHeight="1" x14ac:dyDescent="0.3">
      <c r="A155" s="43" t="s">
        <v>25</v>
      </c>
      <c r="B155" s="44" t="s">
        <v>314</v>
      </c>
      <c r="C155" s="45" t="s">
        <v>315</v>
      </c>
      <c r="D155" s="44" t="s">
        <v>15</v>
      </c>
      <c r="E155" s="49">
        <v>6.8868799999999997</v>
      </c>
      <c r="F155" s="47">
        <v>266</v>
      </c>
      <c r="G155" s="48">
        <v>1832</v>
      </c>
    </row>
    <row r="156" spans="1:7" ht="16.649999999999999" customHeight="1" x14ac:dyDescent="0.3">
      <c r="A156" s="43" t="s">
        <v>25</v>
      </c>
      <c r="B156" s="44" t="s">
        <v>85</v>
      </c>
      <c r="C156" s="45" t="s">
        <v>86</v>
      </c>
      <c r="D156" s="44" t="s">
        <v>15</v>
      </c>
      <c r="E156" s="52">
        <v>0.14560000000000001</v>
      </c>
      <c r="F156" s="47">
        <v>88</v>
      </c>
      <c r="G156" s="48">
        <v>13</v>
      </c>
    </row>
    <row r="157" spans="1:7" ht="16.649999999999999" customHeight="1" x14ac:dyDescent="0.3">
      <c r="A157" s="43" t="s">
        <v>25</v>
      </c>
      <c r="B157" s="44" t="s">
        <v>147</v>
      </c>
      <c r="C157" s="45" t="s">
        <v>148</v>
      </c>
      <c r="D157" s="44" t="s">
        <v>15</v>
      </c>
      <c r="E157" s="49">
        <v>8.7359999999999993E-2</v>
      </c>
      <c r="F157" s="47">
        <v>6133</v>
      </c>
      <c r="G157" s="48">
        <v>536</v>
      </c>
    </row>
    <row r="158" spans="1:7" ht="16.649999999999999" customHeight="1" x14ac:dyDescent="0.3">
      <c r="A158" s="43" t="s">
        <v>25</v>
      </c>
      <c r="B158" s="44" t="s">
        <v>215</v>
      </c>
      <c r="C158" s="45" t="s">
        <v>216</v>
      </c>
      <c r="D158" s="44" t="s">
        <v>15</v>
      </c>
      <c r="E158" s="49">
        <v>0.18928</v>
      </c>
      <c r="F158" s="47">
        <v>325</v>
      </c>
      <c r="G158" s="48">
        <v>62</v>
      </c>
    </row>
    <row r="159" spans="1:7" ht="16.649999999999999" customHeight="1" x14ac:dyDescent="0.3">
      <c r="A159" s="43" t="s">
        <v>25</v>
      </c>
      <c r="B159" s="44" t="s">
        <v>310</v>
      </c>
      <c r="C159" s="45" t="s">
        <v>311</v>
      </c>
      <c r="D159" s="44" t="s">
        <v>15</v>
      </c>
      <c r="E159" s="49">
        <v>0.37856000000000001</v>
      </c>
      <c r="F159" s="47">
        <v>2974</v>
      </c>
      <c r="G159" s="48">
        <v>1126</v>
      </c>
    </row>
    <row r="160" spans="1:7" ht="16.649999999999999" customHeight="1" x14ac:dyDescent="0.3">
      <c r="A160" s="43" t="s">
        <v>25</v>
      </c>
      <c r="B160" s="44" t="s">
        <v>42</v>
      </c>
      <c r="C160" s="45" t="s">
        <v>43</v>
      </c>
      <c r="D160" s="44" t="s">
        <v>15</v>
      </c>
      <c r="E160" s="52">
        <v>7.2800000000000004E-2</v>
      </c>
      <c r="F160" s="47">
        <v>48</v>
      </c>
      <c r="G160" s="48">
        <v>3</v>
      </c>
    </row>
    <row r="161" spans="1:7" ht="16.649999999999999" customHeight="1" x14ac:dyDescent="0.3">
      <c r="A161" s="43" t="s">
        <v>25</v>
      </c>
      <c r="B161" s="44" t="s">
        <v>149</v>
      </c>
      <c r="C161" s="45" t="s">
        <v>150</v>
      </c>
      <c r="D161" s="44" t="s">
        <v>15</v>
      </c>
      <c r="E161" s="49">
        <v>2.912E-2</v>
      </c>
      <c r="F161" s="47">
        <v>16</v>
      </c>
      <c r="G161" s="51" t="s">
        <v>29</v>
      </c>
    </row>
    <row r="162" spans="1:7" ht="16.649999999999999" customHeight="1" x14ac:dyDescent="0.3">
      <c r="A162" s="43" t="s">
        <v>25</v>
      </c>
      <c r="B162" s="44" t="s">
        <v>318</v>
      </c>
      <c r="C162" s="45" t="s">
        <v>319</v>
      </c>
      <c r="D162" s="44" t="s">
        <v>45</v>
      </c>
      <c r="E162" s="53">
        <v>7.8E-2</v>
      </c>
      <c r="F162" s="47">
        <v>390</v>
      </c>
      <c r="G162" s="48">
        <v>30</v>
      </c>
    </row>
    <row r="163" spans="1:7" ht="16.649999999999999" customHeight="1" x14ac:dyDescent="0.3">
      <c r="A163" s="43" t="s">
        <v>25</v>
      </c>
      <c r="B163" s="44" t="s">
        <v>338</v>
      </c>
      <c r="C163" s="45" t="s">
        <v>339</v>
      </c>
      <c r="D163" s="44" t="s">
        <v>12</v>
      </c>
      <c r="E163" s="53">
        <v>2.5999999999999999E-2</v>
      </c>
      <c r="F163" s="47">
        <v>229</v>
      </c>
      <c r="G163" s="48">
        <v>6</v>
      </c>
    </row>
    <row r="164" spans="1:7" ht="16.649999999999999" customHeight="1" x14ac:dyDescent="0.3">
      <c r="A164" s="43" t="s">
        <v>25</v>
      </c>
      <c r="B164" s="44" t="s">
        <v>364</v>
      </c>
      <c r="C164" s="45" t="s">
        <v>365</v>
      </c>
      <c r="D164" s="44" t="s">
        <v>11</v>
      </c>
      <c r="E164" s="49">
        <v>2.0799999999999998E-3</v>
      </c>
      <c r="F164" s="47">
        <v>289955</v>
      </c>
      <c r="G164" s="48">
        <v>603</v>
      </c>
    </row>
    <row r="165" spans="1:7" ht="30.25" customHeight="1" x14ac:dyDescent="0.3">
      <c r="A165" s="193" t="s">
        <v>34</v>
      </c>
      <c r="B165" s="193" t="s">
        <v>400</v>
      </c>
      <c r="C165" s="194" t="s">
        <v>401</v>
      </c>
      <c r="D165" s="193" t="s">
        <v>84</v>
      </c>
      <c r="E165" s="41">
        <v>0.13</v>
      </c>
      <c r="F165" s="42">
        <v>143166</v>
      </c>
      <c r="G165" s="196">
        <v>18612</v>
      </c>
    </row>
    <row r="166" spans="1:7" ht="16.649999999999999" customHeight="1" x14ac:dyDescent="0.3">
      <c r="A166" s="43" t="s">
        <v>25</v>
      </c>
      <c r="B166" s="44" t="s">
        <v>210</v>
      </c>
      <c r="C166" s="45" t="s">
        <v>286</v>
      </c>
      <c r="D166" s="44" t="s">
        <v>28</v>
      </c>
      <c r="E166" s="49">
        <v>4.20784</v>
      </c>
      <c r="F166" s="47">
        <v>2668</v>
      </c>
      <c r="G166" s="48">
        <v>11227</v>
      </c>
    </row>
    <row r="167" spans="1:7" ht="16.649999999999999" customHeight="1" x14ac:dyDescent="0.3">
      <c r="A167" s="43" t="s">
        <v>25</v>
      </c>
      <c r="B167" s="44" t="s">
        <v>26</v>
      </c>
      <c r="C167" s="45" t="s">
        <v>27</v>
      </c>
      <c r="D167" s="44" t="s">
        <v>28</v>
      </c>
      <c r="E167" s="46">
        <v>0.763818</v>
      </c>
      <c r="F167" s="50" t="s">
        <v>29</v>
      </c>
      <c r="G167" s="51" t="s">
        <v>29</v>
      </c>
    </row>
    <row r="168" spans="1:7" ht="16.649999999999999" customHeight="1" x14ac:dyDescent="0.3">
      <c r="A168" s="43" t="s">
        <v>25</v>
      </c>
      <c r="B168" s="44" t="s">
        <v>213</v>
      </c>
      <c r="C168" s="45" t="s">
        <v>214</v>
      </c>
      <c r="D168" s="44" t="s">
        <v>15</v>
      </c>
      <c r="E168" s="46">
        <v>1.7472000000000001E-2</v>
      </c>
      <c r="F168" s="47">
        <v>8401</v>
      </c>
      <c r="G168" s="48">
        <v>147</v>
      </c>
    </row>
    <row r="169" spans="1:7" ht="16.649999999999999" customHeight="1" x14ac:dyDescent="0.3">
      <c r="A169" s="43" t="s">
        <v>25</v>
      </c>
      <c r="B169" s="44" t="s">
        <v>302</v>
      </c>
      <c r="C169" s="45" t="s">
        <v>303</v>
      </c>
      <c r="D169" s="44" t="s">
        <v>15</v>
      </c>
      <c r="E169" s="49">
        <v>9.6100000000000005E-3</v>
      </c>
      <c r="F169" s="47">
        <v>17245</v>
      </c>
      <c r="G169" s="48">
        <v>166</v>
      </c>
    </row>
    <row r="170" spans="1:7" ht="16.649999999999999" customHeight="1" x14ac:dyDescent="0.3">
      <c r="A170" s="43" t="s">
        <v>25</v>
      </c>
      <c r="B170" s="44" t="s">
        <v>306</v>
      </c>
      <c r="C170" s="45" t="s">
        <v>307</v>
      </c>
      <c r="D170" s="44" t="s">
        <v>15</v>
      </c>
      <c r="E170" s="46">
        <v>0.70907200000000004</v>
      </c>
      <c r="F170" s="47">
        <v>7117</v>
      </c>
      <c r="G170" s="48">
        <v>5046</v>
      </c>
    </row>
    <row r="171" spans="1:7" ht="16.649999999999999" customHeight="1" x14ac:dyDescent="0.3">
      <c r="A171" s="43" t="s">
        <v>25</v>
      </c>
      <c r="B171" s="44" t="s">
        <v>298</v>
      </c>
      <c r="C171" s="45" t="s">
        <v>299</v>
      </c>
      <c r="D171" s="44" t="s">
        <v>15</v>
      </c>
      <c r="E171" s="46">
        <v>0.12521599999999999</v>
      </c>
      <c r="F171" s="47">
        <v>32</v>
      </c>
      <c r="G171" s="48">
        <v>4</v>
      </c>
    </row>
    <row r="172" spans="1:7" ht="16.649999999999999" customHeight="1" x14ac:dyDescent="0.3">
      <c r="A172" s="43" t="s">
        <v>25</v>
      </c>
      <c r="B172" s="44" t="s">
        <v>296</v>
      </c>
      <c r="C172" s="45" t="s">
        <v>297</v>
      </c>
      <c r="D172" s="44" t="s">
        <v>15</v>
      </c>
      <c r="E172" s="46">
        <v>1.250704</v>
      </c>
      <c r="F172" s="47">
        <v>459</v>
      </c>
      <c r="G172" s="48">
        <v>574</v>
      </c>
    </row>
    <row r="173" spans="1:7" ht="30.25" customHeight="1" x14ac:dyDescent="0.3">
      <c r="A173" s="43" t="s">
        <v>25</v>
      </c>
      <c r="B173" s="44" t="s">
        <v>316</v>
      </c>
      <c r="C173" s="45" t="s">
        <v>317</v>
      </c>
      <c r="D173" s="44" t="s">
        <v>15</v>
      </c>
      <c r="E173" s="46">
        <v>5.6784000000000001E-2</v>
      </c>
      <c r="F173" s="47">
        <v>255</v>
      </c>
      <c r="G173" s="48">
        <v>14</v>
      </c>
    </row>
    <row r="174" spans="1:7" ht="16.649999999999999" customHeight="1" x14ac:dyDescent="0.3">
      <c r="A174" s="43" t="s">
        <v>25</v>
      </c>
      <c r="B174" s="44" t="s">
        <v>85</v>
      </c>
      <c r="C174" s="45" t="s">
        <v>86</v>
      </c>
      <c r="D174" s="44" t="s">
        <v>15</v>
      </c>
      <c r="E174" s="46">
        <v>0.24460799999999999</v>
      </c>
      <c r="F174" s="47">
        <v>88</v>
      </c>
      <c r="G174" s="48">
        <v>22</v>
      </c>
    </row>
    <row r="175" spans="1:7" ht="16.649999999999999" customHeight="1" x14ac:dyDescent="0.3">
      <c r="A175" s="43" t="s">
        <v>25</v>
      </c>
      <c r="B175" s="44" t="s">
        <v>41</v>
      </c>
      <c r="C175" s="45" t="s">
        <v>16</v>
      </c>
      <c r="D175" s="44" t="s">
        <v>15</v>
      </c>
      <c r="E175" s="46">
        <v>2.7664000000000001E-2</v>
      </c>
      <c r="F175" s="47">
        <v>5157</v>
      </c>
      <c r="G175" s="48">
        <v>143</v>
      </c>
    </row>
    <row r="176" spans="1:7" ht="16.649999999999999" customHeight="1" x14ac:dyDescent="0.3">
      <c r="A176" s="43" t="s">
        <v>25</v>
      </c>
      <c r="B176" s="44" t="s">
        <v>42</v>
      </c>
      <c r="C176" s="45" t="s">
        <v>43</v>
      </c>
      <c r="D176" s="44" t="s">
        <v>15</v>
      </c>
      <c r="E176" s="46">
        <v>4.2223999999999998E-2</v>
      </c>
      <c r="F176" s="47">
        <v>48</v>
      </c>
      <c r="G176" s="48">
        <v>2</v>
      </c>
    </row>
    <row r="177" spans="1:7" ht="16.649999999999999" customHeight="1" x14ac:dyDescent="0.3">
      <c r="A177" s="43" t="s">
        <v>25</v>
      </c>
      <c r="B177" s="44" t="s">
        <v>362</v>
      </c>
      <c r="C177" s="45" t="s">
        <v>363</v>
      </c>
      <c r="D177" s="44" t="s">
        <v>12</v>
      </c>
      <c r="E177" s="54">
        <v>0.52</v>
      </c>
      <c r="F177" s="47">
        <v>2280</v>
      </c>
      <c r="G177" s="48">
        <v>1186</v>
      </c>
    </row>
    <row r="178" spans="1:7" ht="16.649999999999999" customHeight="1" x14ac:dyDescent="0.3">
      <c r="A178" s="43" t="s">
        <v>25</v>
      </c>
      <c r="B178" s="44" t="s">
        <v>318</v>
      </c>
      <c r="C178" s="45" t="s">
        <v>319</v>
      </c>
      <c r="D178" s="44" t="s">
        <v>45</v>
      </c>
      <c r="E178" s="52">
        <v>0.17810000000000001</v>
      </c>
      <c r="F178" s="47">
        <v>390</v>
      </c>
      <c r="G178" s="48">
        <v>69</v>
      </c>
    </row>
    <row r="179" spans="1:7" ht="16.649999999999999" customHeight="1" x14ac:dyDescent="0.3">
      <c r="A179" s="43" t="s">
        <v>25</v>
      </c>
      <c r="B179" s="44" t="s">
        <v>338</v>
      </c>
      <c r="C179" s="45" t="s">
        <v>339</v>
      </c>
      <c r="D179" s="44" t="s">
        <v>12</v>
      </c>
      <c r="E179" s="52">
        <v>5.33E-2</v>
      </c>
      <c r="F179" s="47">
        <v>229</v>
      </c>
      <c r="G179" s="48">
        <v>12</v>
      </c>
    </row>
    <row r="180" spans="1:7" ht="30.25" customHeight="1" x14ac:dyDescent="0.3">
      <c r="A180" s="193" t="s">
        <v>35</v>
      </c>
      <c r="B180" s="193" t="s">
        <v>87</v>
      </c>
      <c r="C180" s="194" t="s">
        <v>88</v>
      </c>
      <c r="D180" s="193" t="s">
        <v>89</v>
      </c>
      <c r="E180" s="41">
        <v>131.75</v>
      </c>
      <c r="F180" s="42">
        <v>163</v>
      </c>
      <c r="G180" s="196">
        <v>21475</v>
      </c>
    </row>
    <row r="181" spans="1:7" ht="16.649999999999999" customHeight="1" x14ac:dyDescent="0.3">
      <c r="A181" s="43" t="s">
        <v>25</v>
      </c>
      <c r="B181" s="44" t="s">
        <v>90</v>
      </c>
      <c r="C181" s="45" t="s">
        <v>291</v>
      </c>
      <c r="D181" s="44" t="s">
        <v>28</v>
      </c>
      <c r="E181" s="46">
        <v>4.1198220000000001</v>
      </c>
      <c r="F181" s="47">
        <v>3128</v>
      </c>
      <c r="G181" s="48">
        <v>12887</v>
      </c>
    </row>
    <row r="182" spans="1:7" ht="16.649999999999999" customHeight="1" x14ac:dyDescent="0.3">
      <c r="A182" s="43" t="s">
        <v>25</v>
      </c>
      <c r="B182" s="44" t="s">
        <v>26</v>
      </c>
      <c r="C182" s="45" t="s">
        <v>27</v>
      </c>
      <c r="D182" s="44" t="s">
        <v>28</v>
      </c>
      <c r="E182" s="46">
        <v>2.7931000000000001E-2</v>
      </c>
      <c r="F182" s="50" t="s">
        <v>29</v>
      </c>
      <c r="G182" s="51" t="s">
        <v>29</v>
      </c>
    </row>
    <row r="183" spans="1:7" ht="16.649999999999999" customHeight="1" x14ac:dyDescent="0.3">
      <c r="A183" s="43" t="s">
        <v>25</v>
      </c>
      <c r="B183" s="44" t="s">
        <v>91</v>
      </c>
      <c r="C183" s="45" t="s">
        <v>92</v>
      </c>
      <c r="D183" s="44" t="s">
        <v>15</v>
      </c>
      <c r="E183" s="46">
        <v>1.564136</v>
      </c>
      <c r="F183" s="47">
        <v>178</v>
      </c>
      <c r="G183" s="48">
        <v>278</v>
      </c>
    </row>
    <row r="184" spans="1:7" ht="16.649999999999999" customHeight="1" x14ac:dyDescent="0.3">
      <c r="A184" s="43" t="s">
        <v>25</v>
      </c>
      <c r="B184" s="44" t="s">
        <v>93</v>
      </c>
      <c r="C184" s="45" t="s">
        <v>94</v>
      </c>
      <c r="D184" s="44" t="s">
        <v>15</v>
      </c>
      <c r="E184" s="46">
        <v>1.3965999999999999E-2</v>
      </c>
      <c r="F184" s="47">
        <v>35</v>
      </c>
      <c r="G184" s="51" t="s">
        <v>29</v>
      </c>
    </row>
    <row r="185" spans="1:7" ht="16.649999999999999" customHeight="1" x14ac:dyDescent="0.3">
      <c r="A185" s="43" t="s">
        <v>25</v>
      </c>
      <c r="B185" s="44" t="s">
        <v>95</v>
      </c>
      <c r="C185" s="45" t="s">
        <v>96</v>
      </c>
      <c r="D185" s="44" t="s">
        <v>15</v>
      </c>
      <c r="E185" s="46">
        <v>1.3965999999999999E-2</v>
      </c>
      <c r="F185" s="47">
        <v>8259</v>
      </c>
      <c r="G185" s="48">
        <v>115</v>
      </c>
    </row>
    <row r="186" spans="1:7" ht="16.649999999999999" customHeight="1" x14ac:dyDescent="0.3">
      <c r="A186" s="43" t="s">
        <v>25</v>
      </c>
      <c r="B186" s="44" t="s">
        <v>41</v>
      </c>
      <c r="C186" s="45" t="s">
        <v>16</v>
      </c>
      <c r="D186" s="44" t="s">
        <v>15</v>
      </c>
      <c r="E186" s="46">
        <v>1.3965999999999999E-2</v>
      </c>
      <c r="F186" s="47">
        <v>5157</v>
      </c>
      <c r="G186" s="48">
        <v>72</v>
      </c>
    </row>
    <row r="187" spans="1:7" ht="16.649999999999999" customHeight="1" x14ac:dyDescent="0.3">
      <c r="A187" s="43" t="s">
        <v>25</v>
      </c>
      <c r="B187" s="44" t="s">
        <v>97</v>
      </c>
      <c r="C187" s="45" t="s">
        <v>98</v>
      </c>
      <c r="D187" s="44" t="s">
        <v>11</v>
      </c>
      <c r="E187" s="46">
        <v>1.1858E-2</v>
      </c>
      <c r="F187" s="47">
        <v>680949</v>
      </c>
      <c r="G187" s="48">
        <v>8074</v>
      </c>
    </row>
    <row r="188" spans="1:7" ht="30.25" customHeight="1" x14ac:dyDescent="0.3">
      <c r="A188" s="193" t="s">
        <v>23</v>
      </c>
      <c r="B188" s="193" t="s">
        <v>402</v>
      </c>
      <c r="C188" s="194" t="s">
        <v>403</v>
      </c>
      <c r="D188" s="193" t="s">
        <v>89</v>
      </c>
      <c r="E188" s="268">
        <v>263.5</v>
      </c>
      <c r="F188" s="42">
        <v>145</v>
      </c>
      <c r="G188" s="196">
        <v>38208</v>
      </c>
    </row>
    <row r="189" spans="1:7" ht="16.649999999999999" customHeight="1" x14ac:dyDescent="0.3">
      <c r="A189" s="43" t="s">
        <v>25</v>
      </c>
      <c r="B189" s="44" t="s">
        <v>99</v>
      </c>
      <c r="C189" s="45" t="s">
        <v>283</v>
      </c>
      <c r="D189" s="44" t="s">
        <v>28</v>
      </c>
      <c r="E189" s="46">
        <v>5.9493029999999996</v>
      </c>
      <c r="F189" s="47">
        <v>2532</v>
      </c>
      <c r="G189" s="48">
        <v>15064</v>
      </c>
    </row>
    <row r="190" spans="1:7" ht="16.649999999999999" customHeight="1" x14ac:dyDescent="0.3">
      <c r="A190" s="43" t="s">
        <v>25</v>
      </c>
      <c r="B190" s="44" t="s">
        <v>26</v>
      </c>
      <c r="C190" s="45" t="s">
        <v>27</v>
      </c>
      <c r="D190" s="44" t="s">
        <v>28</v>
      </c>
      <c r="E190" s="46">
        <v>5.5862000000000002E-2</v>
      </c>
      <c r="F190" s="50" t="s">
        <v>29</v>
      </c>
      <c r="G190" s="51" t="s">
        <v>29</v>
      </c>
    </row>
    <row r="191" spans="1:7" ht="16.649999999999999" customHeight="1" x14ac:dyDescent="0.3">
      <c r="A191" s="43" t="s">
        <v>25</v>
      </c>
      <c r="B191" s="44" t="s">
        <v>91</v>
      </c>
      <c r="C191" s="45" t="s">
        <v>92</v>
      </c>
      <c r="D191" s="44" t="s">
        <v>15</v>
      </c>
      <c r="E191" s="46">
        <v>1.815515</v>
      </c>
      <c r="F191" s="47">
        <v>178</v>
      </c>
      <c r="G191" s="48">
        <v>323</v>
      </c>
    </row>
    <row r="192" spans="1:7" ht="16.649999999999999" customHeight="1" x14ac:dyDescent="0.3">
      <c r="A192" s="43" t="s">
        <v>25</v>
      </c>
      <c r="B192" s="44" t="s">
        <v>93</v>
      </c>
      <c r="C192" s="45" t="s">
        <v>94</v>
      </c>
      <c r="D192" s="44" t="s">
        <v>15</v>
      </c>
      <c r="E192" s="46">
        <v>2.7931000000000001E-2</v>
      </c>
      <c r="F192" s="47">
        <v>35</v>
      </c>
      <c r="G192" s="48">
        <v>1</v>
      </c>
    </row>
    <row r="193" spans="1:7" ht="16.649999999999999" customHeight="1" x14ac:dyDescent="0.3">
      <c r="A193" s="43" t="s">
        <v>25</v>
      </c>
      <c r="B193" s="44" t="s">
        <v>95</v>
      </c>
      <c r="C193" s="45" t="s">
        <v>96</v>
      </c>
      <c r="D193" s="44" t="s">
        <v>15</v>
      </c>
      <c r="E193" s="46">
        <v>2.7931000000000001E-2</v>
      </c>
      <c r="F193" s="47">
        <v>8259</v>
      </c>
      <c r="G193" s="48">
        <v>231</v>
      </c>
    </row>
    <row r="194" spans="1:7" ht="16.649999999999999" customHeight="1" x14ac:dyDescent="0.3">
      <c r="A194" s="43" t="s">
        <v>25</v>
      </c>
      <c r="B194" s="44" t="s">
        <v>41</v>
      </c>
      <c r="C194" s="45" t="s">
        <v>16</v>
      </c>
      <c r="D194" s="44" t="s">
        <v>15</v>
      </c>
      <c r="E194" s="46">
        <v>2.7931000000000001E-2</v>
      </c>
      <c r="F194" s="47">
        <v>5157</v>
      </c>
      <c r="G194" s="48">
        <v>144</v>
      </c>
    </row>
    <row r="195" spans="1:7" ht="16.649999999999999" customHeight="1" x14ac:dyDescent="0.3">
      <c r="A195" s="43" t="s">
        <v>25</v>
      </c>
      <c r="B195" s="44" t="s">
        <v>340</v>
      </c>
      <c r="C195" s="45" t="s">
        <v>341</v>
      </c>
      <c r="D195" s="44" t="s">
        <v>11</v>
      </c>
      <c r="E195" s="46">
        <v>3.689E-3</v>
      </c>
      <c r="F195" s="47">
        <v>602024</v>
      </c>
      <c r="G195" s="48">
        <v>2221</v>
      </c>
    </row>
    <row r="196" spans="1:7" ht="16.649999999999999" customHeight="1" x14ac:dyDescent="0.3">
      <c r="A196" s="43" t="s">
        <v>25</v>
      </c>
      <c r="B196" s="44" t="s">
        <v>368</v>
      </c>
      <c r="C196" s="45" t="s">
        <v>369</v>
      </c>
      <c r="D196" s="44" t="s">
        <v>11</v>
      </c>
      <c r="E196" s="46">
        <v>2.3715E-2</v>
      </c>
      <c r="F196" s="47">
        <v>859926</v>
      </c>
      <c r="G196" s="48">
        <v>20393</v>
      </c>
    </row>
    <row r="197" spans="1:7" ht="16.649999999999999" customHeight="1" x14ac:dyDescent="0.3">
      <c r="A197" s="193" t="s">
        <v>21</v>
      </c>
      <c r="B197" s="193" t="s">
        <v>360</v>
      </c>
      <c r="C197" s="194" t="s">
        <v>361</v>
      </c>
      <c r="D197" s="193" t="s">
        <v>11</v>
      </c>
      <c r="E197" s="55">
        <v>0.32240000000000002</v>
      </c>
      <c r="F197" s="42">
        <v>595803</v>
      </c>
      <c r="G197" s="196">
        <v>192087</v>
      </c>
    </row>
    <row r="198" spans="1:7" ht="16.649999999999999" customHeight="1" x14ac:dyDescent="0.3">
      <c r="A198" s="193" t="s">
        <v>36</v>
      </c>
      <c r="B198" s="193" t="s">
        <v>348</v>
      </c>
      <c r="C198" s="194" t="s">
        <v>349</v>
      </c>
      <c r="D198" s="193" t="s">
        <v>11</v>
      </c>
      <c r="E198" s="55">
        <v>9.3600000000000003E-2</v>
      </c>
      <c r="F198" s="42">
        <v>370273</v>
      </c>
      <c r="G198" s="196">
        <v>34658</v>
      </c>
    </row>
    <row r="199" spans="1:7" ht="16.649999999999999" customHeight="1" x14ac:dyDescent="0.3">
      <c r="A199" s="193" t="s">
        <v>37</v>
      </c>
      <c r="B199" s="193" t="s">
        <v>350</v>
      </c>
      <c r="C199" s="194" t="s">
        <v>351</v>
      </c>
      <c r="D199" s="193" t="s">
        <v>11</v>
      </c>
      <c r="E199" s="55">
        <v>0.61360000000000003</v>
      </c>
      <c r="F199" s="42">
        <v>376866</v>
      </c>
      <c r="G199" s="196">
        <v>231245</v>
      </c>
    </row>
    <row r="200" spans="1:7" ht="16.649999999999999" customHeight="1" x14ac:dyDescent="0.3">
      <c r="A200" s="193" t="s">
        <v>38</v>
      </c>
      <c r="B200" s="193" t="s">
        <v>352</v>
      </c>
      <c r="C200" s="194" t="s">
        <v>353</v>
      </c>
      <c r="D200" s="193" t="s">
        <v>11</v>
      </c>
      <c r="E200" s="55">
        <v>0.2288</v>
      </c>
      <c r="F200" s="42">
        <v>356518</v>
      </c>
      <c r="G200" s="196">
        <v>81571</v>
      </c>
    </row>
    <row r="201" spans="1:7" ht="16.649999999999999" customHeight="1" x14ac:dyDescent="0.3">
      <c r="A201" s="193" t="s">
        <v>39</v>
      </c>
      <c r="B201" s="193" t="s">
        <v>354</v>
      </c>
      <c r="C201" s="194" t="s">
        <v>355</v>
      </c>
      <c r="D201" s="193" t="s">
        <v>11</v>
      </c>
      <c r="E201" s="55">
        <v>0.50960000000000005</v>
      </c>
      <c r="F201" s="42">
        <v>359171</v>
      </c>
      <c r="G201" s="196">
        <v>183034</v>
      </c>
    </row>
    <row r="202" spans="1:7" ht="16.649999999999999" customHeight="1" x14ac:dyDescent="0.3">
      <c r="A202" s="193" t="s">
        <v>40</v>
      </c>
      <c r="B202" s="193" t="s">
        <v>356</v>
      </c>
      <c r="C202" s="194" t="s">
        <v>357</v>
      </c>
      <c r="D202" s="193" t="s">
        <v>11</v>
      </c>
      <c r="E202" s="55">
        <v>0.40560000000000002</v>
      </c>
      <c r="F202" s="42">
        <v>451560</v>
      </c>
      <c r="G202" s="196">
        <v>183153</v>
      </c>
    </row>
    <row r="203" spans="1:7" ht="16.649999999999999" customHeight="1" x14ac:dyDescent="0.3">
      <c r="A203" s="193" t="s">
        <v>151</v>
      </c>
      <c r="B203" s="193" t="s">
        <v>358</v>
      </c>
      <c r="C203" s="194" t="s">
        <v>359</v>
      </c>
      <c r="D203" s="193" t="s">
        <v>11</v>
      </c>
      <c r="E203" s="55">
        <v>1.0296000000000001</v>
      </c>
      <c r="F203" s="42">
        <v>546568</v>
      </c>
      <c r="G203" s="196">
        <v>562746</v>
      </c>
    </row>
    <row r="204" spans="1:7" ht="16.649999999999999" customHeight="1" x14ac:dyDescent="0.3">
      <c r="A204" s="193" t="s">
        <v>152</v>
      </c>
      <c r="B204" s="193" t="s">
        <v>342</v>
      </c>
      <c r="C204" s="194" t="s">
        <v>343</v>
      </c>
      <c r="D204" s="193" t="s">
        <v>11</v>
      </c>
      <c r="E204" s="55">
        <v>2.0799999999999999E-2</v>
      </c>
      <c r="F204" s="42">
        <v>355308</v>
      </c>
      <c r="G204" s="196">
        <v>7390</v>
      </c>
    </row>
    <row r="205" spans="1:7" ht="16.649999999999999" customHeight="1" x14ac:dyDescent="0.3">
      <c r="A205" s="193" t="s">
        <v>153</v>
      </c>
      <c r="B205" s="193" t="s">
        <v>344</v>
      </c>
      <c r="C205" s="194" t="s">
        <v>345</v>
      </c>
      <c r="D205" s="193" t="s">
        <v>11</v>
      </c>
      <c r="E205" s="55">
        <v>0.33279999999999998</v>
      </c>
      <c r="F205" s="42">
        <v>385461</v>
      </c>
      <c r="G205" s="196">
        <v>128281</v>
      </c>
    </row>
    <row r="206" spans="1:7" ht="16.649999999999999" customHeight="1" x14ac:dyDescent="0.3">
      <c r="A206" s="193" t="s">
        <v>154</v>
      </c>
      <c r="B206" s="193" t="s">
        <v>346</v>
      </c>
      <c r="C206" s="194" t="s">
        <v>347</v>
      </c>
      <c r="D206" s="193" t="s">
        <v>11</v>
      </c>
      <c r="E206" s="55">
        <v>0.29120000000000001</v>
      </c>
      <c r="F206" s="42">
        <v>395722</v>
      </c>
      <c r="G206" s="196">
        <v>115234</v>
      </c>
    </row>
    <row r="207" spans="1:7" ht="16.649999999999999" customHeight="1" x14ac:dyDescent="0.3">
      <c r="A207" s="193" t="s">
        <v>155</v>
      </c>
      <c r="B207" s="193" t="s">
        <v>330</v>
      </c>
      <c r="C207" s="194" t="s">
        <v>331</v>
      </c>
      <c r="D207" s="193" t="s">
        <v>11</v>
      </c>
      <c r="E207" s="55">
        <v>0.1144</v>
      </c>
      <c r="F207" s="42">
        <v>352039</v>
      </c>
      <c r="G207" s="196">
        <v>40273</v>
      </c>
    </row>
    <row r="208" spans="1:7" ht="16.649999999999999" customHeight="1" x14ac:dyDescent="0.3">
      <c r="A208" s="193" t="s">
        <v>156</v>
      </c>
      <c r="B208" s="193" t="s">
        <v>326</v>
      </c>
      <c r="C208" s="194" t="s">
        <v>327</v>
      </c>
      <c r="D208" s="193" t="s">
        <v>11</v>
      </c>
      <c r="E208" s="55">
        <v>1.04E-2</v>
      </c>
      <c r="F208" s="42">
        <v>352039</v>
      </c>
      <c r="G208" s="196">
        <v>3661</v>
      </c>
    </row>
    <row r="209" spans="1:7" ht="16.649999999999999" customHeight="1" x14ac:dyDescent="0.3">
      <c r="A209" s="193" t="s">
        <v>157</v>
      </c>
      <c r="B209" s="193" t="s">
        <v>328</v>
      </c>
      <c r="C209" s="194" t="s">
        <v>329</v>
      </c>
      <c r="D209" s="193" t="s">
        <v>11</v>
      </c>
      <c r="E209" s="55">
        <v>0.55120000000000002</v>
      </c>
      <c r="F209" s="42">
        <v>352039</v>
      </c>
      <c r="G209" s="196">
        <v>194044</v>
      </c>
    </row>
    <row r="210" spans="1:7" ht="16.649999999999999" customHeight="1" x14ac:dyDescent="0.3">
      <c r="A210" s="193" t="s">
        <v>374</v>
      </c>
      <c r="B210" s="193" t="s">
        <v>322</v>
      </c>
      <c r="C210" s="194" t="s">
        <v>323</v>
      </c>
      <c r="D210" s="193" t="s">
        <v>11</v>
      </c>
      <c r="E210" s="41">
        <v>0.78</v>
      </c>
      <c r="F210" s="42">
        <v>352039</v>
      </c>
      <c r="G210" s="196">
        <v>274590</v>
      </c>
    </row>
    <row r="211" spans="1:7" ht="16.649999999999999" customHeight="1" x14ac:dyDescent="0.3">
      <c r="A211" s="193" t="s">
        <v>375</v>
      </c>
      <c r="B211" s="193" t="s">
        <v>324</v>
      </c>
      <c r="C211" s="194" t="s">
        <v>325</v>
      </c>
      <c r="D211" s="193" t="s">
        <v>11</v>
      </c>
      <c r="E211" s="55">
        <v>0.1144</v>
      </c>
      <c r="F211" s="42">
        <v>373336</v>
      </c>
      <c r="G211" s="196">
        <v>42710</v>
      </c>
    </row>
    <row r="212" spans="1:7" ht="16.649999999999999" customHeight="1" x14ac:dyDescent="0.3">
      <c r="A212" s="193" t="s">
        <v>376</v>
      </c>
      <c r="B212" s="193" t="s">
        <v>332</v>
      </c>
      <c r="C212" s="194" t="s">
        <v>333</v>
      </c>
      <c r="D212" s="193" t="s">
        <v>11</v>
      </c>
      <c r="E212" s="55">
        <v>1.04E-2</v>
      </c>
      <c r="F212" s="42">
        <v>631261</v>
      </c>
      <c r="G212" s="196">
        <v>6565</v>
      </c>
    </row>
    <row r="213" spans="1:7" ht="16.649999999999999" customHeight="1" x14ac:dyDescent="0.3">
      <c r="A213" s="193" t="s">
        <v>377</v>
      </c>
      <c r="B213" s="193" t="s">
        <v>334</v>
      </c>
      <c r="C213" s="194" t="s">
        <v>335</v>
      </c>
      <c r="D213" s="193" t="s">
        <v>11</v>
      </c>
      <c r="E213" s="55">
        <v>2.0799999999999999E-2</v>
      </c>
      <c r="F213" s="42">
        <v>359340</v>
      </c>
      <c r="G213" s="196">
        <v>7474</v>
      </c>
    </row>
    <row r="214" spans="1:7" ht="16.649999999999999" customHeight="1" x14ac:dyDescent="0.3">
      <c r="A214" s="193" t="s">
        <v>378</v>
      </c>
      <c r="B214" s="193" t="s">
        <v>336</v>
      </c>
      <c r="C214" s="194" t="s">
        <v>337</v>
      </c>
      <c r="D214" s="193" t="s">
        <v>11</v>
      </c>
      <c r="E214" s="55">
        <v>4.1599999999999998E-2</v>
      </c>
      <c r="F214" s="42">
        <v>366451</v>
      </c>
      <c r="G214" s="196">
        <v>15244</v>
      </c>
    </row>
    <row r="215" spans="1:7" ht="17.399999999999999" customHeight="1" x14ac:dyDescent="0.3">
      <c r="A215" s="197" t="s">
        <v>379</v>
      </c>
      <c r="B215" s="197" t="s">
        <v>320</v>
      </c>
      <c r="C215" s="198" t="s">
        <v>321</v>
      </c>
      <c r="D215" s="197" t="s">
        <v>11</v>
      </c>
      <c r="E215" s="269">
        <v>0.14560000000000001</v>
      </c>
      <c r="F215" s="81">
        <v>338477</v>
      </c>
      <c r="G215" s="201">
        <v>49282</v>
      </c>
    </row>
    <row r="216" spans="1:7" ht="0.65" customHeight="1" x14ac:dyDescent="0.3">
      <c r="A216" s="221" t="s">
        <v>25</v>
      </c>
      <c r="B216" s="221" t="s">
        <v>25</v>
      </c>
      <c r="C216" s="221" t="s">
        <v>25</v>
      </c>
      <c r="D216" s="221" t="s">
        <v>25</v>
      </c>
      <c r="E216" s="221" t="s">
        <v>25</v>
      </c>
      <c r="F216" s="221" t="s">
        <v>25</v>
      </c>
      <c r="G216" s="221" t="s">
        <v>25</v>
      </c>
    </row>
    <row r="217" spans="1:7" ht="51.5" customHeight="1" x14ac:dyDescent="0.25">
      <c r="B217" s="188" t="s">
        <v>46</v>
      </c>
      <c r="C217" s="189" t="s">
        <v>25</v>
      </c>
      <c r="D217" s="189" t="s">
        <v>25</v>
      </c>
      <c r="E217" s="212" t="s">
        <v>25</v>
      </c>
      <c r="F217" s="212" t="s">
        <v>25</v>
      </c>
      <c r="G217" s="212" t="s">
        <v>25</v>
      </c>
    </row>
    <row r="218" spans="1:7" ht="14.25" customHeight="1" x14ac:dyDescent="0.3">
      <c r="B218" s="56" t="s">
        <v>25</v>
      </c>
      <c r="C218" s="57" t="s">
        <v>47</v>
      </c>
      <c r="D218" s="214" t="s">
        <v>48</v>
      </c>
      <c r="E218" s="214" t="s">
        <v>48</v>
      </c>
      <c r="F218" s="214" t="s">
        <v>48</v>
      </c>
      <c r="G218" s="214" t="s">
        <v>48</v>
      </c>
    </row>
    <row r="219" spans="1:7" ht="25.75" customHeight="1" x14ac:dyDescent="0.25">
      <c r="B219" s="188" t="s">
        <v>49</v>
      </c>
      <c r="C219" s="189" t="s">
        <v>25</v>
      </c>
      <c r="D219" s="189" t="s">
        <v>25</v>
      </c>
      <c r="E219" s="212" t="s">
        <v>25</v>
      </c>
      <c r="F219" s="212" t="s">
        <v>25</v>
      </c>
      <c r="G219" s="212" t="s">
        <v>25</v>
      </c>
    </row>
    <row r="220" spans="1:7" ht="14.25" customHeight="1" x14ac:dyDescent="0.3">
      <c r="B220" s="56" t="s">
        <v>25</v>
      </c>
      <c r="C220" s="57" t="s">
        <v>47</v>
      </c>
      <c r="D220" s="214" t="s">
        <v>48</v>
      </c>
      <c r="E220" s="214" t="s">
        <v>48</v>
      </c>
      <c r="F220" s="214" t="s">
        <v>48</v>
      </c>
      <c r="G220" s="214" t="s">
        <v>48</v>
      </c>
    </row>
    <row r="221" spans="1:7" ht="25.75" customHeight="1" x14ac:dyDescent="0.25">
      <c r="B221" s="188" t="s">
        <v>100</v>
      </c>
      <c r="C221" s="189" t="s">
        <v>25</v>
      </c>
      <c r="D221" s="189" t="s">
        <v>25</v>
      </c>
      <c r="E221" s="212" t="s">
        <v>25</v>
      </c>
      <c r="F221" s="212" t="s">
        <v>25</v>
      </c>
      <c r="G221" s="212" t="s">
        <v>25</v>
      </c>
    </row>
    <row r="222" spans="1:7" ht="14.25" customHeight="1" x14ac:dyDescent="0.3">
      <c r="B222" s="56" t="s">
        <v>25</v>
      </c>
      <c r="C222" s="57" t="s">
        <v>47</v>
      </c>
      <c r="D222" s="214" t="s">
        <v>48</v>
      </c>
      <c r="E222" s="214" t="s">
        <v>48</v>
      </c>
      <c r="F222" s="214" t="s">
        <v>48</v>
      </c>
      <c r="G222" s="214" t="s">
        <v>48</v>
      </c>
    </row>
    <row r="223" spans="1:7" ht="25.75" customHeight="1" x14ac:dyDescent="0.25">
      <c r="B223" s="188" t="s">
        <v>218</v>
      </c>
      <c r="C223" s="189" t="s">
        <v>25</v>
      </c>
      <c r="D223" s="189" t="s">
        <v>25</v>
      </c>
      <c r="E223" s="212" t="s">
        <v>25</v>
      </c>
      <c r="F223" s="212" t="s">
        <v>25</v>
      </c>
      <c r="G223" s="212" t="s">
        <v>25</v>
      </c>
    </row>
    <row r="224" spans="1:7" ht="14.25" customHeight="1" x14ac:dyDescent="0.3">
      <c r="B224" s="56" t="s">
        <v>25</v>
      </c>
      <c r="C224" s="57" t="s">
        <v>47</v>
      </c>
      <c r="D224" s="214" t="s">
        <v>48</v>
      </c>
      <c r="E224" s="214" t="s">
        <v>48</v>
      </c>
      <c r="F224" s="214" t="s">
        <v>48</v>
      </c>
      <c r="G224" s="214" t="s">
        <v>48</v>
      </c>
    </row>
  </sheetData>
  <mergeCells count="28">
    <mergeCell ref="E221:G221"/>
    <mergeCell ref="D222:G222"/>
    <mergeCell ref="E223:G223"/>
    <mergeCell ref="D224:G224"/>
    <mergeCell ref="A216:G216"/>
    <mergeCell ref="E217:G217"/>
    <mergeCell ref="D218:G218"/>
    <mergeCell ref="E219:G219"/>
    <mergeCell ref="D220:G220"/>
    <mergeCell ref="B6:G7"/>
    <mergeCell ref="A10:B10"/>
    <mergeCell ref="C10:G10"/>
    <mergeCell ref="E12:F12"/>
    <mergeCell ref="A13:D13"/>
    <mergeCell ref="E13:F13"/>
    <mergeCell ref="A14:G14"/>
    <mergeCell ref="A11:D11"/>
    <mergeCell ref="E11:F11"/>
    <mergeCell ref="A12:D12"/>
    <mergeCell ref="A8:A9"/>
    <mergeCell ref="A1:D2"/>
    <mergeCell ref="E1:G1"/>
    <mergeCell ref="C3:G3"/>
    <mergeCell ref="C4:G4"/>
    <mergeCell ref="A5:G5"/>
    <mergeCell ref="A3:B3"/>
    <mergeCell ref="A4:B4"/>
    <mergeCell ref="B9:G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5"/>
  <sheetViews>
    <sheetView showGridLines="0" topLeftCell="A157" workbookViewId="0">
      <selection activeCell="B163" sqref="B163:B164"/>
    </sheetView>
  </sheetViews>
  <sheetFormatPr defaultRowHeight="13" x14ac:dyDescent="0.3"/>
  <cols>
    <col min="1" max="1" width="7.19921875" style="1" customWidth="1"/>
    <col min="2" max="2" width="12.296875" style="1" customWidth="1"/>
    <col min="3" max="3" width="44.09765625" style="1" customWidth="1"/>
    <col min="4" max="4" width="12.19921875" style="1" customWidth="1"/>
    <col min="5" max="9" width="13.296875" style="1" customWidth="1"/>
    <col min="10" max="11" width="8.796875" style="1"/>
    <col min="12" max="12" width="11.3984375" style="1" bestFit="1" customWidth="1"/>
    <col min="13" max="16384" width="8.796875" style="1"/>
  </cols>
  <sheetData>
    <row r="1" spans="1:9" ht="24.9" customHeight="1" x14ac:dyDescent="0.25">
      <c r="A1" s="215" t="s">
        <v>278</v>
      </c>
      <c r="B1" s="215" t="s">
        <v>278</v>
      </c>
      <c r="C1" s="215" t="s">
        <v>278</v>
      </c>
      <c r="G1" s="219" t="s">
        <v>101</v>
      </c>
      <c r="H1" s="219" t="s">
        <v>101</v>
      </c>
      <c r="I1" s="219" t="s">
        <v>101</v>
      </c>
    </row>
    <row r="2" spans="1:9" ht="15.15" customHeight="1" x14ac:dyDescent="0.25">
      <c r="A2" s="208" t="s">
        <v>24</v>
      </c>
      <c r="B2" s="208" t="s">
        <v>24</v>
      </c>
      <c r="C2" s="209" t="s">
        <v>159</v>
      </c>
      <c r="D2" s="209" t="s">
        <v>135</v>
      </c>
      <c r="E2" s="209" t="s">
        <v>135</v>
      </c>
      <c r="F2" s="209" t="s">
        <v>135</v>
      </c>
      <c r="G2" s="209" t="s">
        <v>135</v>
      </c>
      <c r="H2" s="209" t="s">
        <v>135</v>
      </c>
      <c r="I2" s="209" t="s">
        <v>135</v>
      </c>
    </row>
    <row r="3" spans="1:9" ht="15.15" customHeight="1" x14ac:dyDescent="0.25">
      <c r="A3" s="208" t="s">
        <v>0</v>
      </c>
      <c r="B3" s="208" t="s">
        <v>0</v>
      </c>
      <c r="C3" s="209" t="s">
        <v>135</v>
      </c>
      <c r="D3" s="209" t="s">
        <v>135</v>
      </c>
      <c r="E3" s="209" t="s">
        <v>135</v>
      </c>
      <c r="F3" s="209" t="s">
        <v>135</v>
      </c>
      <c r="G3" s="209" t="s">
        <v>135</v>
      </c>
      <c r="H3" s="209" t="s">
        <v>135</v>
      </c>
      <c r="I3" s="209" t="s">
        <v>135</v>
      </c>
    </row>
    <row r="4" spans="1:9" ht="15.15" customHeight="1" x14ac:dyDescent="0.25">
      <c r="A4" s="208" t="s">
        <v>102</v>
      </c>
      <c r="B4" s="208" t="s">
        <v>102</v>
      </c>
      <c r="C4" s="208" t="s">
        <v>370</v>
      </c>
      <c r="D4" s="208" t="s">
        <v>370</v>
      </c>
      <c r="E4" s="208" t="s">
        <v>370</v>
      </c>
      <c r="F4" s="208" t="s">
        <v>370</v>
      </c>
      <c r="G4" s="208" t="s">
        <v>370</v>
      </c>
      <c r="H4" s="208" t="s">
        <v>370</v>
      </c>
      <c r="I4" s="208" t="s">
        <v>370</v>
      </c>
    </row>
    <row r="5" spans="1:9" ht="35.5" customHeight="1" x14ac:dyDescent="0.3">
      <c r="A5" s="211" t="s">
        <v>371</v>
      </c>
      <c r="B5" s="211" t="s">
        <v>371</v>
      </c>
      <c r="C5" s="211" t="s">
        <v>371</v>
      </c>
      <c r="D5" s="211" t="s">
        <v>371</v>
      </c>
      <c r="E5" s="211" t="s">
        <v>371</v>
      </c>
      <c r="F5" s="211" t="s">
        <v>371</v>
      </c>
      <c r="G5" s="211" t="s">
        <v>371</v>
      </c>
      <c r="H5" s="211" t="s">
        <v>371</v>
      </c>
      <c r="I5" s="211" t="s">
        <v>371</v>
      </c>
    </row>
    <row r="6" spans="1:9" ht="15.15" customHeight="1" x14ac:dyDescent="0.25">
      <c r="A6" s="190" t="s">
        <v>1</v>
      </c>
      <c r="B6" s="209" t="s">
        <v>251</v>
      </c>
      <c r="C6" s="209" t="s">
        <v>251</v>
      </c>
      <c r="D6" s="209" t="s">
        <v>251</v>
      </c>
      <c r="E6" s="209" t="s">
        <v>251</v>
      </c>
      <c r="F6" s="209" t="s">
        <v>251</v>
      </c>
      <c r="G6" s="209" t="s">
        <v>251</v>
      </c>
      <c r="H6" s="209" t="s">
        <v>251</v>
      </c>
      <c r="I6" s="209" t="s">
        <v>251</v>
      </c>
    </row>
    <row r="7" spans="1:9" ht="17.149999999999999" customHeight="1" x14ac:dyDescent="0.25">
      <c r="A7" s="208" t="s">
        <v>19</v>
      </c>
      <c r="B7" s="208" t="s">
        <v>19</v>
      </c>
      <c r="C7" s="209" t="s">
        <v>279</v>
      </c>
      <c r="D7" s="209" t="s">
        <v>279</v>
      </c>
      <c r="E7" s="209" t="s">
        <v>279</v>
      </c>
      <c r="F7" s="209" t="s">
        <v>279</v>
      </c>
      <c r="G7" s="209" t="s">
        <v>279</v>
      </c>
      <c r="H7" s="209" t="s">
        <v>279</v>
      </c>
      <c r="I7" s="209" t="s">
        <v>279</v>
      </c>
    </row>
    <row r="8" spans="1:9" ht="15.9" customHeight="1" x14ac:dyDescent="0.3">
      <c r="A8" s="234" t="s">
        <v>372</v>
      </c>
      <c r="B8" s="234" t="s">
        <v>372</v>
      </c>
      <c r="C8" s="234" t="s">
        <v>372</v>
      </c>
      <c r="D8" s="234" t="s">
        <v>372</v>
      </c>
      <c r="E8" s="234" t="s">
        <v>372</v>
      </c>
      <c r="F8" s="234" t="s">
        <v>372</v>
      </c>
      <c r="G8" s="234" t="s">
        <v>372</v>
      </c>
      <c r="H8" s="234" t="s">
        <v>372</v>
      </c>
      <c r="I8" s="58" t="s">
        <v>10</v>
      </c>
    </row>
    <row r="9" spans="1:9" ht="43.75" customHeight="1" x14ac:dyDescent="0.3">
      <c r="A9" s="205" t="s">
        <v>103</v>
      </c>
      <c r="B9" s="205" t="s">
        <v>104</v>
      </c>
      <c r="C9" s="205" t="s">
        <v>105</v>
      </c>
      <c r="D9" s="205" t="s">
        <v>3</v>
      </c>
      <c r="E9" s="205" t="s">
        <v>106</v>
      </c>
      <c r="F9" s="191" t="s">
        <v>107</v>
      </c>
      <c r="G9" s="191" t="s">
        <v>108</v>
      </c>
      <c r="H9" s="191" t="s">
        <v>109</v>
      </c>
      <c r="I9" s="205" t="s">
        <v>110</v>
      </c>
    </row>
    <row r="10" spans="1:9" ht="16.649999999999999" customHeight="1" x14ac:dyDescent="0.3">
      <c r="A10" s="205" t="s">
        <v>103</v>
      </c>
      <c r="B10" s="205" t="s">
        <v>104</v>
      </c>
      <c r="C10" s="205" t="s">
        <v>105</v>
      </c>
      <c r="D10" s="205" t="s">
        <v>3</v>
      </c>
      <c r="E10" s="205" t="s">
        <v>106</v>
      </c>
      <c r="F10" s="191" t="s">
        <v>111</v>
      </c>
      <c r="G10" s="191" t="s">
        <v>111</v>
      </c>
      <c r="H10" s="191" t="s">
        <v>112</v>
      </c>
      <c r="I10" s="205" t="s">
        <v>110</v>
      </c>
    </row>
    <row r="11" spans="1:9" ht="15.9" customHeight="1" x14ac:dyDescent="0.3">
      <c r="A11" s="59" t="s">
        <v>6</v>
      </c>
      <c r="B11" s="59" t="s">
        <v>7</v>
      </c>
      <c r="C11" s="59" t="s">
        <v>14</v>
      </c>
      <c r="D11" s="59" t="s">
        <v>8</v>
      </c>
      <c r="E11" s="59" t="s">
        <v>13</v>
      </c>
      <c r="F11" s="59" t="s">
        <v>9</v>
      </c>
      <c r="G11" s="59" t="s">
        <v>22</v>
      </c>
      <c r="H11" s="59" t="s">
        <v>30</v>
      </c>
      <c r="I11" s="59" t="s">
        <v>31</v>
      </c>
    </row>
    <row r="12" spans="1:9" ht="16.649999999999999" customHeight="1" x14ac:dyDescent="0.3">
      <c r="A12" s="226" t="s">
        <v>113</v>
      </c>
      <c r="B12" s="226" t="s">
        <v>113</v>
      </c>
      <c r="C12" s="226" t="s">
        <v>113</v>
      </c>
      <c r="D12" s="226" t="s">
        <v>113</v>
      </c>
      <c r="E12" s="226" t="s">
        <v>113</v>
      </c>
      <c r="F12" s="226" t="s">
        <v>113</v>
      </c>
      <c r="G12" s="226" t="s">
        <v>113</v>
      </c>
      <c r="H12" s="226" t="s">
        <v>113</v>
      </c>
      <c r="I12" s="226" t="s">
        <v>113</v>
      </c>
    </row>
    <row r="13" spans="1:9" ht="15.15" customHeight="1" x14ac:dyDescent="0.3">
      <c r="A13" s="222" t="s">
        <v>6</v>
      </c>
      <c r="B13" s="222" t="s">
        <v>280</v>
      </c>
      <c r="C13" s="223" t="s">
        <v>281</v>
      </c>
      <c r="D13" s="224" t="s">
        <v>28</v>
      </c>
      <c r="E13" s="233">
        <v>14.554399999999999</v>
      </c>
      <c r="F13" s="60">
        <v>4815</v>
      </c>
      <c r="G13" s="61" t="s">
        <v>29</v>
      </c>
      <c r="H13" s="61" t="s">
        <v>29</v>
      </c>
      <c r="I13" s="225">
        <v>70079</v>
      </c>
    </row>
    <row r="14" spans="1:9" ht="15.9" customHeight="1" x14ac:dyDescent="0.3">
      <c r="A14" s="222" t="s">
        <v>6</v>
      </c>
      <c r="B14" s="222" t="s">
        <v>280</v>
      </c>
      <c r="C14" s="223" t="s">
        <v>281</v>
      </c>
      <c r="D14" s="224" t="s">
        <v>28</v>
      </c>
      <c r="E14" s="233"/>
      <c r="F14" s="61" t="s">
        <v>29</v>
      </c>
      <c r="G14" s="61" t="s">
        <v>29</v>
      </c>
      <c r="H14" s="61" t="s">
        <v>29</v>
      </c>
      <c r="I14" s="225"/>
    </row>
    <row r="15" spans="1:9" ht="15.9" customHeight="1" x14ac:dyDescent="0.3">
      <c r="A15" s="222" t="s">
        <v>7</v>
      </c>
      <c r="B15" s="222" t="s">
        <v>282</v>
      </c>
      <c r="C15" s="223" t="s">
        <v>283</v>
      </c>
      <c r="D15" s="224" t="s">
        <v>28</v>
      </c>
      <c r="E15" s="233">
        <v>163.21539999999999</v>
      </c>
      <c r="F15" s="60">
        <v>5086</v>
      </c>
      <c r="G15" s="61" t="s">
        <v>29</v>
      </c>
      <c r="H15" s="61" t="s">
        <v>29</v>
      </c>
      <c r="I15" s="225">
        <v>830113</v>
      </c>
    </row>
    <row r="16" spans="1:9" ht="15.9" customHeight="1" x14ac:dyDescent="0.3">
      <c r="A16" s="222" t="s">
        <v>7</v>
      </c>
      <c r="B16" s="222" t="s">
        <v>282</v>
      </c>
      <c r="C16" s="223" t="s">
        <v>283</v>
      </c>
      <c r="D16" s="224" t="s">
        <v>28</v>
      </c>
      <c r="E16" s="233"/>
      <c r="F16" s="61" t="s">
        <v>29</v>
      </c>
      <c r="G16" s="61" t="s">
        <v>29</v>
      </c>
      <c r="H16" s="61" t="s">
        <v>29</v>
      </c>
      <c r="I16" s="225"/>
    </row>
    <row r="17" spans="1:9" ht="15.9" customHeight="1" x14ac:dyDescent="0.3">
      <c r="A17" s="222" t="s">
        <v>14</v>
      </c>
      <c r="B17" s="222" t="s">
        <v>99</v>
      </c>
      <c r="C17" s="223" t="s">
        <v>283</v>
      </c>
      <c r="D17" s="224" t="s">
        <v>28</v>
      </c>
      <c r="E17" s="233">
        <v>5.9493</v>
      </c>
      <c r="F17" s="60">
        <v>2532</v>
      </c>
      <c r="G17" s="61" t="s">
        <v>29</v>
      </c>
      <c r="H17" s="61" t="s">
        <v>29</v>
      </c>
      <c r="I17" s="225">
        <v>15064</v>
      </c>
    </row>
    <row r="18" spans="1:9" ht="15.9" customHeight="1" x14ac:dyDescent="0.3">
      <c r="A18" s="222" t="s">
        <v>14</v>
      </c>
      <c r="B18" s="222" t="s">
        <v>99</v>
      </c>
      <c r="C18" s="223" t="s">
        <v>283</v>
      </c>
      <c r="D18" s="224" t="s">
        <v>28</v>
      </c>
      <c r="E18" s="233"/>
      <c r="F18" s="61" t="s">
        <v>29</v>
      </c>
      <c r="G18" s="61" t="s">
        <v>29</v>
      </c>
      <c r="H18" s="61" t="s">
        <v>29</v>
      </c>
      <c r="I18" s="225"/>
    </row>
    <row r="19" spans="1:9" ht="15.9" customHeight="1" x14ac:dyDescent="0.3">
      <c r="A19" s="222" t="s">
        <v>8</v>
      </c>
      <c r="B19" s="222" t="s">
        <v>284</v>
      </c>
      <c r="C19" s="223" t="s">
        <v>285</v>
      </c>
      <c r="D19" s="224" t="s">
        <v>28</v>
      </c>
      <c r="E19" s="233">
        <v>22.918600000000001</v>
      </c>
      <c r="F19" s="60">
        <v>2577</v>
      </c>
      <c r="G19" s="61" t="s">
        <v>29</v>
      </c>
      <c r="H19" s="61" t="s">
        <v>29</v>
      </c>
      <c r="I19" s="225">
        <v>59061</v>
      </c>
    </row>
    <row r="20" spans="1:9" ht="15.9" customHeight="1" x14ac:dyDescent="0.3">
      <c r="A20" s="222" t="s">
        <v>8</v>
      </c>
      <c r="B20" s="222" t="s">
        <v>284</v>
      </c>
      <c r="C20" s="223" t="s">
        <v>285</v>
      </c>
      <c r="D20" s="224" t="s">
        <v>28</v>
      </c>
      <c r="E20" s="233"/>
      <c r="F20" s="61" t="s">
        <v>29</v>
      </c>
      <c r="G20" s="61" t="s">
        <v>29</v>
      </c>
      <c r="H20" s="61" t="s">
        <v>29</v>
      </c>
      <c r="I20" s="225"/>
    </row>
    <row r="21" spans="1:9" ht="15.9" customHeight="1" x14ac:dyDescent="0.3">
      <c r="A21" s="222" t="s">
        <v>13</v>
      </c>
      <c r="B21" s="222" t="s">
        <v>210</v>
      </c>
      <c r="C21" s="223" t="s">
        <v>286</v>
      </c>
      <c r="D21" s="224" t="s">
        <v>28</v>
      </c>
      <c r="E21" s="233">
        <v>64.855800000000002</v>
      </c>
      <c r="F21" s="60">
        <v>2668</v>
      </c>
      <c r="G21" s="61" t="s">
        <v>29</v>
      </c>
      <c r="H21" s="61" t="s">
        <v>29</v>
      </c>
      <c r="I21" s="225">
        <v>173035</v>
      </c>
    </row>
    <row r="22" spans="1:9" ht="15.9" customHeight="1" x14ac:dyDescent="0.3">
      <c r="A22" s="222" t="s">
        <v>13</v>
      </c>
      <c r="B22" s="222" t="s">
        <v>210</v>
      </c>
      <c r="C22" s="223" t="s">
        <v>286</v>
      </c>
      <c r="D22" s="224" t="s">
        <v>28</v>
      </c>
      <c r="E22" s="233"/>
      <c r="F22" s="61" t="s">
        <v>29</v>
      </c>
      <c r="G22" s="61" t="s">
        <v>29</v>
      </c>
      <c r="H22" s="61" t="s">
        <v>29</v>
      </c>
      <c r="I22" s="225"/>
    </row>
    <row r="23" spans="1:9" ht="15.9" customHeight="1" x14ac:dyDescent="0.3">
      <c r="A23" s="222" t="s">
        <v>9</v>
      </c>
      <c r="B23" s="222" t="s">
        <v>210</v>
      </c>
      <c r="C23" s="223" t="s">
        <v>286</v>
      </c>
      <c r="D23" s="224" t="s">
        <v>28</v>
      </c>
      <c r="E23" s="235">
        <v>28.335999999999999</v>
      </c>
      <c r="F23" s="60">
        <v>5359</v>
      </c>
      <c r="G23" s="61" t="s">
        <v>29</v>
      </c>
      <c r="H23" s="61" t="s">
        <v>29</v>
      </c>
      <c r="I23" s="225">
        <v>151853</v>
      </c>
    </row>
    <row r="24" spans="1:9" ht="15.9" customHeight="1" x14ac:dyDescent="0.3">
      <c r="A24" s="222" t="s">
        <v>9</v>
      </c>
      <c r="B24" s="222" t="s">
        <v>210</v>
      </c>
      <c r="C24" s="223" t="s">
        <v>286</v>
      </c>
      <c r="D24" s="224" t="s">
        <v>28</v>
      </c>
      <c r="E24" s="235"/>
      <c r="F24" s="61" t="s">
        <v>29</v>
      </c>
      <c r="G24" s="61" t="s">
        <v>29</v>
      </c>
      <c r="H24" s="61" t="s">
        <v>29</v>
      </c>
      <c r="I24" s="225"/>
    </row>
    <row r="25" spans="1:9" ht="15.9" customHeight="1" x14ac:dyDescent="0.3">
      <c r="A25" s="222" t="s">
        <v>22</v>
      </c>
      <c r="B25" s="222" t="s">
        <v>287</v>
      </c>
      <c r="C25" s="223" t="s">
        <v>288</v>
      </c>
      <c r="D25" s="224" t="s">
        <v>28</v>
      </c>
      <c r="E25" s="233">
        <v>266.85789999999997</v>
      </c>
      <c r="F25" s="60">
        <v>5534</v>
      </c>
      <c r="G25" s="61" t="s">
        <v>29</v>
      </c>
      <c r="H25" s="61" t="s">
        <v>29</v>
      </c>
      <c r="I25" s="225">
        <v>1476792</v>
      </c>
    </row>
    <row r="26" spans="1:9" ht="15.9" customHeight="1" x14ac:dyDescent="0.3">
      <c r="A26" s="222" t="s">
        <v>22</v>
      </c>
      <c r="B26" s="222" t="s">
        <v>287</v>
      </c>
      <c r="C26" s="223" t="s">
        <v>288</v>
      </c>
      <c r="D26" s="224" t="s">
        <v>28</v>
      </c>
      <c r="E26" s="233"/>
      <c r="F26" s="61" t="s">
        <v>29</v>
      </c>
      <c r="G26" s="61" t="s">
        <v>29</v>
      </c>
      <c r="H26" s="61" t="s">
        <v>29</v>
      </c>
      <c r="I26" s="225"/>
    </row>
    <row r="27" spans="1:9" ht="15.9" customHeight="1" x14ac:dyDescent="0.3">
      <c r="A27" s="222" t="s">
        <v>30</v>
      </c>
      <c r="B27" s="222" t="s">
        <v>287</v>
      </c>
      <c r="C27" s="223" t="s">
        <v>288</v>
      </c>
      <c r="D27" s="224" t="s">
        <v>28</v>
      </c>
      <c r="E27" s="235">
        <v>17.472000000000001</v>
      </c>
      <c r="F27" s="60">
        <v>2755</v>
      </c>
      <c r="G27" s="61" t="s">
        <v>29</v>
      </c>
      <c r="H27" s="61" t="s">
        <v>29</v>
      </c>
      <c r="I27" s="225">
        <v>48135</v>
      </c>
    </row>
    <row r="28" spans="1:9" ht="15.9" customHeight="1" x14ac:dyDescent="0.3">
      <c r="A28" s="222" t="s">
        <v>30</v>
      </c>
      <c r="B28" s="222" t="s">
        <v>287</v>
      </c>
      <c r="C28" s="223" t="s">
        <v>288</v>
      </c>
      <c r="D28" s="224" t="s">
        <v>28</v>
      </c>
      <c r="E28" s="235"/>
      <c r="F28" s="61" t="s">
        <v>29</v>
      </c>
      <c r="G28" s="61" t="s">
        <v>29</v>
      </c>
      <c r="H28" s="61" t="s">
        <v>29</v>
      </c>
      <c r="I28" s="225"/>
    </row>
    <row r="29" spans="1:9" ht="15.9" customHeight="1" x14ac:dyDescent="0.3">
      <c r="A29" s="222" t="s">
        <v>31</v>
      </c>
      <c r="B29" s="222" t="s">
        <v>289</v>
      </c>
      <c r="C29" s="223" t="s">
        <v>290</v>
      </c>
      <c r="D29" s="224" t="s">
        <v>28</v>
      </c>
      <c r="E29" s="233">
        <v>14.3261</v>
      </c>
      <c r="F29" s="60">
        <v>6178</v>
      </c>
      <c r="G29" s="61" t="s">
        <v>29</v>
      </c>
      <c r="H29" s="61" t="s">
        <v>29</v>
      </c>
      <c r="I29" s="225">
        <v>88507</v>
      </c>
    </row>
    <row r="30" spans="1:9" ht="15.9" customHeight="1" x14ac:dyDescent="0.3">
      <c r="A30" s="222" t="s">
        <v>31</v>
      </c>
      <c r="B30" s="222" t="s">
        <v>289</v>
      </c>
      <c r="C30" s="223" t="s">
        <v>290</v>
      </c>
      <c r="D30" s="224" t="s">
        <v>28</v>
      </c>
      <c r="E30" s="233"/>
      <c r="F30" s="61" t="s">
        <v>29</v>
      </c>
      <c r="G30" s="61" t="s">
        <v>29</v>
      </c>
      <c r="H30" s="61" t="s">
        <v>29</v>
      </c>
      <c r="I30" s="225"/>
    </row>
    <row r="31" spans="1:9" ht="15.9" customHeight="1" x14ac:dyDescent="0.3">
      <c r="A31" s="222" t="s">
        <v>32</v>
      </c>
      <c r="B31" s="222" t="s">
        <v>90</v>
      </c>
      <c r="C31" s="223" t="s">
        <v>291</v>
      </c>
      <c r="D31" s="224" t="s">
        <v>28</v>
      </c>
      <c r="E31" s="233">
        <v>4.1197999999999997</v>
      </c>
      <c r="F31" s="60">
        <v>3128</v>
      </c>
      <c r="G31" s="61" t="s">
        <v>29</v>
      </c>
      <c r="H31" s="61" t="s">
        <v>29</v>
      </c>
      <c r="I31" s="225">
        <v>12887</v>
      </c>
    </row>
    <row r="32" spans="1:9" ht="15.9" customHeight="1" x14ac:dyDescent="0.3">
      <c r="A32" s="222" t="s">
        <v>32</v>
      </c>
      <c r="B32" s="222" t="s">
        <v>90</v>
      </c>
      <c r="C32" s="223" t="s">
        <v>291</v>
      </c>
      <c r="D32" s="224" t="s">
        <v>28</v>
      </c>
      <c r="E32" s="233"/>
      <c r="F32" s="61" t="s">
        <v>29</v>
      </c>
      <c r="G32" s="61" t="s">
        <v>29</v>
      </c>
      <c r="H32" s="61" t="s">
        <v>29</v>
      </c>
      <c r="I32" s="225"/>
    </row>
    <row r="33" spans="1:9" ht="15.9" customHeight="1" x14ac:dyDescent="0.3">
      <c r="A33" s="222" t="s">
        <v>33</v>
      </c>
      <c r="B33" s="222" t="s">
        <v>292</v>
      </c>
      <c r="C33" s="223" t="s">
        <v>293</v>
      </c>
      <c r="D33" s="224" t="s">
        <v>28</v>
      </c>
      <c r="E33" s="233">
        <v>3.5419</v>
      </c>
      <c r="F33" s="60">
        <v>7135</v>
      </c>
      <c r="G33" s="61" t="s">
        <v>29</v>
      </c>
      <c r="H33" s="61" t="s">
        <v>29</v>
      </c>
      <c r="I33" s="225">
        <v>25271</v>
      </c>
    </row>
    <row r="34" spans="1:9" ht="15.9" customHeight="1" x14ac:dyDescent="0.3">
      <c r="A34" s="222" t="s">
        <v>33</v>
      </c>
      <c r="B34" s="222" t="s">
        <v>292</v>
      </c>
      <c r="C34" s="223" t="s">
        <v>293</v>
      </c>
      <c r="D34" s="224" t="s">
        <v>28</v>
      </c>
      <c r="E34" s="233"/>
      <c r="F34" s="61" t="s">
        <v>29</v>
      </c>
      <c r="G34" s="61" t="s">
        <v>29</v>
      </c>
      <c r="H34" s="61" t="s">
        <v>29</v>
      </c>
      <c r="I34" s="225"/>
    </row>
    <row r="35" spans="1:9" ht="15.9" customHeight="1" x14ac:dyDescent="0.3">
      <c r="A35" s="228" t="s">
        <v>34</v>
      </c>
      <c r="B35" s="228" t="s">
        <v>294</v>
      </c>
      <c r="C35" s="229" t="s">
        <v>295</v>
      </c>
      <c r="D35" s="230" t="s">
        <v>28</v>
      </c>
      <c r="E35" s="237">
        <v>1.3524</v>
      </c>
      <c r="F35" s="60">
        <v>3875</v>
      </c>
      <c r="G35" s="61" t="s">
        <v>29</v>
      </c>
      <c r="H35" s="61" t="s">
        <v>29</v>
      </c>
      <c r="I35" s="236">
        <v>5241</v>
      </c>
    </row>
    <row r="36" spans="1:9" ht="16.649999999999999" customHeight="1" x14ac:dyDescent="0.3">
      <c r="A36" s="228" t="s">
        <v>34</v>
      </c>
      <c r="B36" s="228" t="s">
        <v>294</v>
      </c>
      <c r="C36" s="229" t="s">
        <v>295</v>
      </c>
      <c r="D36" s="230" t="s">
        <v>28</v>
      </c>
      <c r="E36" s="237"/>
      <c r="F36" s="200" t="s">
        <v>29</v>
      </c>
      <c r="G36" s="200" t="s">
        <v>29</v>
      </c>
      <c r="H36" s="200" t="s">
        <v>29</v>
      </c>
      <c r="I36" s="236"/>
    </row>
    <row r="37" spans="1:9" ht="15.15" customHeight="1" x14ac:dyDescent="0.3">
      <c r="A37" s="228" t="s">
        <v>25</v>
      </c>
      <c r="B37" s="228" t="s">
        <v>25</v>
      </c>
      <c r="C37" s="229" t="s">
        <v>114</v>
      </c>
      <c r="D37" s="230" t="s">
        <v>10</v>
      </c>
      <c r="E37" s="237">
        <v>607.49959999999999</v>
      </c>
      <c r="F37" s="61" t="s">
        <v>25</v>
      </c>
      <c r="G37" s="61" t="s">
        <v>25</v>
      </c>
      <c r="H37" s="61" t="s">
        <v>25</v>
      </c>
      <c r="I37" s="236">
        <v>2956038</v>
      </c>
    </row>
    <row r="38" spans="1:9" ht="16.649999999999999" customHeight="1" x14ac:dyDescent="0.3">
      <c r="A38" s="228" t="s">
        <v>25</v>
      </c>
      <c r="B38" s="228" t="s">
        <v>25</v>
      </c>
      <c r="C38" s="229" t="s">
        <v>114</v>
      </c>
      <c r="D38" s="230" t="s">
        <v>10</v>
      </c>
      <c r="E38" s="237"/>
      <c r="F38" s="200" t="s">
        <v>25</v>
      </c>
      <c r="G38" s="200" t="s">
        <v>25</v>
      </c>
      <c r="H38" s="200" t="s">
        <v>25</v>
      </c>
      <c r="I38" s="236"/>
    </row>
    <row r="39" spans="1:9" ht="16.649999999999999" customHeight="1" x14ac:dyDescent="0.3">
      <c r="A39" s="226" t="s">
        <v>115</v>
      </c>
      <c r="B39" s="226" t="s">
        <v>115</v>
      </c>
      <c r="C39" s="226" t="s">
        <v>115</v>
      </c>
      <c r="D39" s="226" t="s">
        <v>115</v>
      </c>
      <c r="E39" s="226" t="s">
        <v>115</v>
      </c>
      <c r="F39" s="226" t="s">
        <v>115</v>
      </c>
      <c r="G39" s="226" t="s">
        <v>115</v>
      </c>
      <c r="H39" s="226" t="s">
        <v>115</v>
      </c>
      <c r="I39" s="226" t="s">
        <v>115</v>
      </c>
    </row>
    <row r="40" spans="1:9" ht="15.15" customHeight="1" x14ac:dyDescent="0.3">
      <c r="A40" s="228" t="s">
        <v>6</v>
      </c>
      <c r="B40" s="228" t="s">
        <v>26</v>
      </c>
      <c r="C40" s="229" t="s">
        <v>27</v>
      </c>
      <c r="D40" s="230" t="s">
        <v>28</v>
      </c>
      <c r="E40" s="237">
        <v>34.890500000000003</v>
      </c>
      <c r="F40" s="60">
        <v>3525</v>
      </c>
      <c r="G40" s="61" t="s">
        <v>29</v>
      </c>
      <c r="H40" s="61" t="s">
        <v>29</v>
      </c>
      <c r="I40" s="238" t="s">
        <v>373</v>
      </c>
    </row>
    <row r="41" spans="1:9" ht="16.649999999999999" customHeight="1" x14ac:dyDescent="0.3">
      <c r="A41" s="228" t="s">
        <v>6</v>
      </c>
      <c r="B41" s="228" t="s">
        <v>26</v>
      </c>
      <c r="C41" s="229" t="s">
        <v>27</v>
      </c>
      <c r="D41" s="230" t="s">
        <v>28</v>
      </c>
      <c r="E41" s="237"/>
      <c r="F41" s="200" t="s">
        <v>29</v>
      </c>
      <c r="G41" s="200" t="s">
        <v>29</v>
      </c>
      <c r="H41" s="200" t="s">
        <v>29</v>
      </c>
      <c r="I41" s="238" t="s">
        <v>373</v>
      </c>
    </row>
    <row r="42" spans="1:9" ht="15.15" customHeight="1" x14ac:dyDescent="0.3">
      <c r="A42" s="228" t="s">
        <v>25</v>
      </c>
      <c r="B42" s="228" t="s">
        <v>25</v>
      </c>
      <c r="C42" s="229" t="s">
        <v>116</v>
      </c>
      <c r="D42" s="230" t="s">
        <v>10</v>
      </c>
      <c r="E42" s="231" t="s">
        <v>25</v>
      </c>
      <c r="F42" s="61" t="s">
        <v>25</v>
      </c>
      <c r="G42" s="61" t="s">
        <v>25</v>
      </c>
      <c r="H42" s="61" t="s">
        <v>25</v>
      </c>
      <c r="I42" s="236">
        <v>2956038</v>
      </c>
    </row>
    <row r="43" spans="1:9" ht="16.649999999999999" customHeight="1" x14ac:dyDescent="0.3">
      <c r="A43" s="228" t="s">
        <v>25</v>
      </c>
      <c r="B43" s="228" t="s">
        <v>25</v>
      </c>
      <c r="C43" s="229" t="s">
        <v>116</v>
      </c>
      <c r="D43" s="230" t="s">
        <v>10</v>
      </c>
      <c r="E43" s="231" t="s">
        <v>25</v>
      </c>
      <c r="F43" s="200" t="s">
        <v>25</v>
      </c>
      <c r="G43" s="200" t="s">
        <v>25</v>
      </c>
      <c r="H43" s="200" t="s">
        <v>25</v>
      </c>
      <c r="I43" s="236"/>
    </row>
    <row r="44" spans="1:9" ht="16.649999999999999" customHeight="1" x14ac:dyDescent="0.3">
      <c r="A44" s="226" t="s">
        <v>117</v>
      </c>
      <c r="B44" s="226" t="s">
        <v>117</v>
      </c>
      <c r="C44" s="226" t="s">
        <v>117</v>
      </c>
      <c r="D44" s="226" t="s">
        <v>117</v>
      </c>
      <c r="E44" s="226" t="s">
        <v>117</v>
      </c>
      <c r="F44" s="226" t="s">
        <v>117</v>
      </c>
      <c r="G44" s="226" t="s">
        <v>117</v>
      </c>
      <c r="H44" s="226" t="s">
        <v>117</v>
      </c>
      <c r="I44" s="226" t="s">
        <v>117</v>
      </c>
    </row>
    <row r="45" spans="1:9" ht="33.65" customHeight="1" x14ac:dyDescent="0.3">
      <c r="A45" s="197" t="s">
        <v>25</v>
      </c>
      <c r="B45" s="197" t="s">
        <v>25</v>
      </c>
      <c r="C45" s="198" t="s">
        <v>25</v>
      </c>
      <c r="D45" s="199" t="s">
        <v>25</v>
      </c>
      <c r="E45" s="200" t="s">
        <v>25</v>
      </c>
      <c r="F45" s="62" t="s">
        <v>118</v>
      </c>
      <c r="G45" s="200" t="s">
        <v>25</v>
      </c>
      <c r="H45" s="62" t="s">
        <v>119</v>
      </c>
      <c r="I45" s="202" t="s">
        <v>25</v>
      </c>
    </row>
    <row r="46" spans="1:9" ht="15.15" customHeight="1" x14ac:dyDescent="0.3">
      <c r="A46" s="222" t="s">
        <v>6</v>
      </c>
      <c r="B46" s="222" t="s">
        <v>211</v>
      </c>
      <c r="C46" s="223" t="s">
        <v>212</v>
      </c>
      <c r="D46" s="224" t="s">
        <v>15</v>
      </c>
      <c r="E46" s="233">
        <v>11.0768</v>
      </c>
      <c r="F46" s="60">
        <v>1810</v>
      </c>
      <c r="G46" s="61" t="s">
        <v>29</v>
      </c>
      <c r="H46" s="61" t="s">
        <v>29</v>
      </c>
      <c r="I46" s="225">
        <v>20049</v>
      </c>
    </row>
    <row r="47" spans="1:9" ht="15.9" customHeight="1" x14ac:dyDescent="0.3">
      <c r="A47" s="222" t="s">
        <v>6</v>
      </c>
      <c r="B47" s="222" t="s">
        <v>211</v>
      </c>
      <c r="C47" s="223" t="s">
        <v>212</v>
      </c>
      <c r="D47" s="224" t="s">
        <v>15</v>
      </c>
      <c r="E47" s="233"/>
      <c r="F47" s="61" t="s">
        <v>29</v>
      </c>
      <c r="G47" s="61" t="s">
        <v>29</v>
      </c>
      <c r="H47" s="61" t="s">
        <v>29</v>
      </c>
      <c r="I47" s="225"/>
    </row>
    <row r="48" spans="1:9" ht="15.9" customHeight="1" x14ac:dyDescent="0.3">
      <c r="A48" s="222" t="s">
        <v>7</v>
      </c>
      <c r="B48" s="222" t="s">
        <v>41</v>
      </c>
      <c r="C48" s="223" t="s">
        <v>16</v>
      </c>
      <c r="D48" s="224" t="s">
        <v>15</v>
      </c>
      <c r="E48" s="227">
        <v>1.5958429999999999</v>
      </c>
      <c r="F48" s="60">
        <v>8380</v>
      </c>
      <c r="G48" s="61" t="s">
        <v>29</v>
      </c>
      <c r="H48" s="60">
        <v>2755</v>
      </c>
      <c r="I48" s="225">
        <v>13373</v>
      </c>
    </row>
    <row r="49" spans="1:9" ht="15.9" customHeight="1" x14ac:dyDescent="0.3">
      <c r="A49" s="222" t="s">
        <v>7</v>
      </c>
      <c r="B49" s="222" t="s">
        <v>41</v>
      </c>
      <c r="C49" s="223" t="s">
        <v>16</v>
      </c>
      <c r="D49" s="224" t="s">
        <v>15</v>
      </c>
      <c r="E49" s="227"/>
      <c r="F49" s="61" t="s">
        <v>29</v>
      </c>
      <c r="G49" s="61" t="s">
        <v>29</v>
      </c>
      <c r="H49" s="60">
        <v>4397</v>
      </c>
      <c r="I49" s="225"/>
    </row>
    <row r="50" spans="1:9" ht="15.9" customHeight="1" x14ac:dyDescent="0.3">
      <c r="A50" s="222" t="s">
        <v>14</v>
      </c>
      <c r="B50" s="222" t="s">
        <v>41</v>
      </c>
      <c r="C50" s="223" t="s">
        <v>16</v>
      </c>
      <c r="D50" s="224" t="s">
        <v>15</v>
      </c>
      <c r="E50" s="227">
        <v>0.19162899999999999</v>
      </c>
      <c r="F50" s="60">
        <v>5157</v>
      </c>
      <c r="G50" s="61" t="s">
        <v>29</v>
      </c>
      <c r="H50" s="60">
        <v>2755</v>
      </c>
      <c r="I50" s="225">
        <v>988</v>
      </c>
    </row>
    <row r="51" spans="1:9" ht="15.9" customHeight="1" x14ac:dyDescent="0.3">
      <c r="A51" s="222" t="s">
        <v>14</v>
      </c>
      <c r="B51" s="222" t="s">
        <v>41</v>
      </c>
      <c r="C51" s="223" t="s">
        <v>16</v>
      </c>
      <c r="D51" s="224" t="s">
        <v>15</v>
      </c>
      <c r="E51" s="227"/>
      <c r="F51" s="61" t="s">
        <v>29</v>
      </c>
      <c r="G51" s="61" t="s">
        <v>29</v>
      </c>
      <c r="H51" s="60">
        <v>528</v>
      </c>
      <c r="I51" s="225"/>
    </row>
    <row r="52" spans="1:9" ht="15.9" customHeight="1" x14ac:dyDescent="0.3">
      <c r="A52" s="222" t="s">
        <v>8</v>
      </c>
      <c r="B52" s="222" t="s">
        <v>147</v>
      </c>
      <c r="C52" s="223" t="s">
        <v>148</v>
      </c>
      <c r="D52" s="224" t="s">
        <v>15</v>
      </c>
      <c r="E52" s="233">
        <v>2.5592000000000001</v>
      </c>
      <c r="F52" s="60">
        <v>9401</v>
      </c>
      <c r="G52" s="61" t="s">
        <v>29</v>
      </c>
      <c r="H52" s="60">
        <v>2755</v>
      </c>
      <c r="I52" s="225">
        <v>24059</v>
      </c>
    </row>
    <row r="53" spans="1:9" ht="15.9" customHeight="1" x14ac:dyDescent="0.3">
      <c r="A53" s="222" t="s">
        <v>8</v>
      </c>
      <c r="B53" s="222" t="s">
        <v>147</v>
      </c>
      <c r="C53" s="223" t="s">
        <v>148</v>
      </c>
      <c r="D53" s="224" t="s">
        <v>15</v>
      </c>
      <c r="E53" s="233"/>
      <c r="F53" s="61" t="s">
        <v>29</v>
      </c>
      <c r="G53" s="61" t="s">
        <v>29</v>
      </c>
      <c r="H53" s="60">
        <v>7051</v>
      </c>
      <c r="I53" s="225"/>
    </row>
    <row r="54" spans="1:9" ht="15.9" customHeight="1" x14ac:dyDescent="0.3">
      <c r="A54" s="222" t="s">
        <v>13</v>
      </c>
      <c r="B54" s="222" t="s">
        <v>147</v>
      </c>
      <c r="C54" s="223" t="s">
        <v>148</v>
      </c>
      <c r="D54" s="224" t="s">
        <v>15</v>
      </c>
      <c r="E54" s="232">
        <v>0.40655999999999998</v>
      </c>
      <c r="F54" s="60">
        <v>6133</v>
      </c>
      <c r="G54" s="61" t="s">
        <v>29</v>
      </c>
      <c r="H54" s="60">
        <v>2755</v>
      </c>
      <c r="I54" s="225">
        <v>2493</v>
      </c>
    </row>
    <row r="55" spans="1:9" ht="15.9" customHeight="1" x14ac:dyDescent="0.3">
      <c r="A55" s="222" t="s">
        <v>13</v>
      </c>
      <c r="B55" s="222" t="s">
        <v>147</v>
      </c>
      <c r="C55" s="223" t="s">
        <v>148</v>
      </c>
      <c r="D55" s="224" t="s">
        <v>15</v>
      </c>
      <c r="E55" s="232"/>
      <c r="F55" s="61" t="s">
        <v>29</v>
      </c>
      <c r="G55" s="61" t="s">
        <v>29</v>
      </c>
      <c r="H55" s="60">
        <v>1120</v>
      </c>
      <c r="I55" s="225"/>
    </row>
    <row r="56" spans="1:9" ht="15.9" customHeight="1" x14ac:dyDescent="0.3">
      <c r="A56" s="222" t="s">
        <v>9</v>
      </c>
      <c r="B56" s="222" t="s">
        <v>95</v>
      </c>
      <c r="C56" s="223" t="s">
        <v>96</v>
      </c>
      <c r="D56" s="224" t="s">
        <v>15</v>
      </c>
      <c r="E56" s="227">
        <v>4.1896999999999997E-2</v>
      </c>
      <c r="F56" s="60">
        <v>8259</v>
      </c>
      <c r="G56" s="61" t="s">
        <v>29</v>
      </c>
      <c r="H56" s="60">
        <v>2755</v>
      </c>
      <c r="I56" s="225">
        <v>346</v>
      </c>
    </row>
    <row r="57" spans="1:9" ht="15.9" customHeight="1" x14ac:dyDescent="0.3">
      <c r="A57" s="222" t="s">
        <v>9</v>
      </c>
      <c r="B57" s="222" t="s">
        <v>95</v>
      </c>
      <c r="C57" s="223" t="s">
        <v>96</v>
      </c>
      <c r="D57" s="224" t="s">
        <v>15</v>
      </c>
      <c r="E57" s="227"/>
      <c r="F57" s="61" t="s">
        <v>29</v>
      </c>
      <c r="G57" s="61" t="s">
        <v>29</v>
      </c>
      <c r="H57" s="60">
        <v>115</v>
      </c>
      <c r="I57" s="225"/>
    </row>
    <row r="58" spans="1:9" ht="15.9" customHeight="1" x14ac:dyDescent="0.3">
      <c r="A58" s="222" t="s">
        <v>22</v>
      </c>
      <c r="B58" s="222" t="s">
        <v>91</v>
      </c>
      <c r="C58" s="223" t="s">
        <v>92</v>
      </c>
      <c r="D58" s="224" t="s">
        <v>15</v>
      </c>
      <c r="E58" s="227">
        <v>3.379651</v>
      </c>
      <c r="F58" s="60">
        <v>178</v>
      </c>
      <c r="G58" s="61" t="s">
        <v>29</v>
      </c>
      <c r="H58" s="61" t="s">
        <v>29</v>
      </c>
      <c r="I58" s="225">
        <v>602</v>
      </c>
    </row>
    <row r="59" spans="1:9" ht="15.9" customHeight="1" x14ac:dyDescent="0.3">
      <c r="A59" s="222" t="s">
        <v>22</v>
      </c>
      <c r="B59" s="222" t="s">
        <v>91</v>
      </c>
      <c r="C59" s="223" t="s">
        <v>92</v>
      </c>
      <c r="D59" s="224" t="s">
        <v>15</v>
      </c>
      <c r="E59" s="227"/>
      <c r="F59" s="61" t="s">
        <v>29</v>
      </c>
      <c r="G59" s="61" t="s">
        <v>29</v>
      </c>
      <c r="H59" s="61" t="s">
        <v>29</v>
      </c>
      <c r="I59" s="225"/>
    </row>
    <row r="60" spans="1:9" ht="15.9" customHeight="1" x14ac:dyDescent="0.3">
      <c r="A60" s="222" t="s">
        <v>30</v>
      </c>
      <c r="B60" s="222" t="s">
        <v>85</v>
      </c>
      <c r="C60" s="223" t="s">
        <v>86</v>
      </c>
      <c r="D60" s="224" t="s">
        <v>15</v>
      </c>
      <c r="E60" s="227">
        <v>16.418303999999999</v>
      </c>
      <c r="F60" s="60">
        <v>103</v>
      </c>
      <c r="G60" s="61" t="s">
        <v>29</v>
      </c>
      <c r="H60" s="61" t="s">
        <v>29</v>
      </c>
      <c r="I60" s="225">
        <v>1691</v>
      </c>
    </row>
    <row r="61" spans="1:9" ht="15.9" customHeight="1" x14ac:dyDescent="0.3">
      <c r="A61" s="222" t="s">
        <v>30</v>
      </c>
      <c r="B61" s="222" t="s">
        <v>85</v>
      </c>
      <c r="C61" s="223" t="s">
        <v>86</v>
      </c>
      <c r="D61" s="224" t="s">
        <v>15</v>
      </c>
      <c r="E61" s="227"/>
      <c r="F61" s="61" t="s">
        <v>29</v>
      </c>
      <c r="G61" s="61" t="s">
        <v>29</v>
      </c>
      <c r="H61" s="61" t="s">
        <v>29</v>
      </c>
      <c r="I61" s="225"/>
    </row>
    <row r="62" spans="1:9" ht="15.9" customHeight="1" x14ac:dyDescent="0.3">
      <c r="A62" s="222" t="s">
        <v>31</v>
      </c>
      <c r="B62" s="222" t="s">
        <v>85</v>
      </c>
      <c r="C62" s="223" t="s">
        <v>86</v>
      </c>
      <c r="D62" s="224" t="s">
        <v>15</v>
      </c>
      <c r="E62" s="233">
        <v>2.3883999999999999</v>
      </c>
      <c r="F62" s="60">
        <v>88</v>
      </c>
      <c r="G62" s="61" t="s">
        <v>29</v>
      </c>
      <c r="H62" s="61" t="s">
        <v>29</v>
      </c>
      <c r="I62" s="225">
        <v>210</v>
      </c>
    </row>
    <row r="63" spans="1:9" ht="15.9" customHeight="1" x14ac:dyDescent="0.3">
      <c r="A63" s="222" t="s">
        <v>31</v>
      </c>
      <c r="B63" s="222" t="s">
        <v>85</v>
      </c>
      <c r="C63" s="223" t="s">
        <v>86</v>
      </c>
      <c r="D63" s="224" t="s">
        <v>15</v>
      </c>
      <c r="E63" s="233"/>
      <c r="F63" s="61" t="s">
        <v>29</v>
      </c>
      <c r="G63" s="61" t="s">
        <v>29</v>
      </c>
      <c r="H63" s="61" t="s">
        <v>29</v>
      </c>
      <c r="I63" s="225"/>
    </row>
    <row r="64" spans="1:9" ht="15.9" customHeight="1" x14ac:dyDescent="0.3">
      <c r="A64" s="222" t="s">
        <v>32</v>
      </c>
      <c r="B64" s="222" t="s">
        <v>296</v>
      </c>
      <c r="C64" s="223" t="s">
        <v>297</v>
      </c>
      <c r="D64" s="224" t="s">
        <v>15</v>
      </c>
      <c r="E64" s="227">
        <v>40.983263999999998</v>
      </c>
      <c r="F64" s="60">
        <v>466</v>
      </c>
      <c r="G64" s="61" t="s">
        <v>29</v>
      </c>
      <c r="H64" s="61" t="s">
        <v>29</v>
      </c>
      <c r="I64" s="225">
        <v>19098</v>
      </c>
    </row>
    <row r="65" spans="1:9" ht="15.9" customHeight="1" x14ac:dyDescent="0.3">
      <c r="A65" s="222" t="s">
        <v>32</v>
      </c>
      <c r="B65" s="222" t="s">
        <v>296</v>
      </c>
      <c r="C65" s="223" t="s">
        <v>297</v>
      </c>
      <c r="D65" s="224" t="s">
        <v>15</v>
      </c>
      <c r="E65" s="227"/>
      <c r="F65" s="61" t="s">
        <v>29</v>
      </c>
      <c r="G65" s="61" t="s">
        <v>29</v>
      </c>
      <c r="H65" s="61" t="s">
        <v>29</v>
      </c>
      <c r="I65" s="225"/>
    </row>
    <row r="66" spans="1:9" ht="15.9" customHeight="1" x14ac:dyDescent="0.3">
      <c r="A66" s="222" t="s">
        <v>33</v>
      </c>
      <c r="B66" s="222" t="s">
        <v>296</v>
      </c>
      <c r="C66" s="223" t="s">
        <v>297</v>
      </c>
      <c r="D66" s="224" t="s">
        <v>15</v>
      </c>
      <c r="E66" s="227">
        <v>6.4841280000000001</v>
      </c>
      <c r="F66" s="60">
        <v>459</v>
      </c>
      <c r="G66" s="61" t="s">
        <v>29</v>
      </c>
      <c r="H66" s="61" t="s">
        <v>29</v>
      </c>
      <c r="I66" s="225">
        <v>2976</v>
      </c>
    </row>
    <row r="67" spans="1:9" ht="15.9" customHeight="1" x14ac:dyDescent="0.3">
      <c r="A67" s="222" t="s">
        <v>33</v>
      </c>
      <c r="B67" s="222" t="s">
        <v>296</v>
      </c>
      <c r="C67" s="223" t="s">
        <v>297</v>
      </c>
      <c r="D67" s="224" t="s">
        <v>15</v>
      </c>
      <c r="E67" s="227"/>
      <c r="F67" s="61" t="s">
        <v>29</v>
      </c>
      <c r="G67" s="61" t="s">
        <v>29</v>
      </c>
      <c r="H67" s="61" t="s">
        <v>29</v>
      </c>
      <c r="I67" s="225"/>
    </row>
    <row r="68" spans="1:9" ht="15.9" customHeight="1" x14ac:dyDescent="0.3">
      <c r="A68" s="222" t="s">
        <v>34</v>
      </c>
      <c r="B68" s="222" t="s">
        <v>298</v>
      </c>
      <c r="C68" s="223" t="s">
        <v>299</v>
      </c>
      <c r="D68" s="224" t="s">
        <v>15</v>
      </c>
      <c r="E68" s="227">
        <v>2.1489440000000002</v>
      </c>
      <c r="F68" s="60">
        <v>32</v>
      </c>
      <c r="G68" s="61" t="s">
        <v>29</v>
      </c>
      <c r="H68" s="61" t="s">
        <v>29</v>
      </c>
      <c r="I68" s="225">
        <v>69</v>
      </c>
    </row>
    <row r="69" spans="1:9" ht="15.9" customHeight="1" x14ac:dyDescent="0.3">
      <c r="A69" s="222" t="s">
        <v>34</v>
      </c>
      <c r="B69" s="222" t="s">
        <v>298</v>
      </c>
      <c r="C69" s="223" t="s">
        <v>299</v>
      </c>
      <c r="D69" s="224" t="s">
        <v>15</v>
      </c>
      <c r="E69" s="227"/>
      <c r="F69" s="61" t="s">
        <v>29</v>
      </c>
      <c r="G69" s="61" t="s">
        <v>29</v>
      </c>
      <c r="H69" s="61" t="s">
        <v>29</v>
      </c>
      <c r="I69" s="225"/>
    </row>
    <row r="70" spans="1:9" ht="15.9" customHeight="1" x14ac:dyDescent="0.3">
      <c r="A70" s="222" t="s">
        <v>35</v>
      </c>
      <c r="B70" s="222" t="s">
        <v>149</v>
      </c>
      <c r="C70" s="223" t="s">
        <v>150</v>
      </c>
      <c r="D70" s="224" t="s">
        <v>15</v>
      </c>
      <c r="E70" s="232">
        <v>1.0494399999999999</v>
      </c>
      <c r="F70" s="60">
        <v>17</v>
      </c>
      <c r="G70" s="61" t="s">
        <v>29</v>
      </c>
      <c r="H70" s="61" t="s">
        <v>29</v>
      </c>
      <c r="I70" s="225">
        <v>18</v>
      </c>
    </row>
    <row r="71" spans="1:9" ht="15.9" customHeight="1" x14ac:dyDescent="0.3">
      <c r="A71" s="222" t="s">
        <v>35</v>
      </c>
      <c r="B71" s="222" t="s">
        <v>149</v>
      </c>
      <c r="C71" s="223" t="s">
        <v>150</v>
      </c>
      <c r="D71" s="224" t="s">
        <v>15</v>
      </c>
      <c r="E71" s="232"/>
      <c r="F71" s="61" t="s">
        <v>29</v>
      </c>
      <c r="G71" s="61" t="s">
        <v>29</v>
      </c>
      <c r="H71" s="61" t="s">
        <v>29</v>
      </c>
      <c r="I71" s="225"/>
    </row>
    <row r="72" spans="1:9" ht="15.9" customHeight="1" x14ac:dyDescent="0.3">
      <c r="A72" s="222" t="s">
        <v>23</v>
      </c>
      <c r="B72" s="222" t="s">
        <v>149</v>
      </c>
      <c r="C72" s="223" t="s">
        <v>150</v>
      </c>
      <c r="D72" s="224" t="s">
        <v>15</v>
      </c>
      <c r="E72" s="233">
        <v>0.15679999999999999</v>
      </c>
      <c r="F72" s="60">
        <v>16</v>
      </c>
      <c r="G72" s="61" t="s">
        <v>29</v>
      </c>
      <c r="H72" s="61" t="s">
        <v>29</v>
      </c>
      <c r="I72" s="225">
        <v>3</v>
      </c>
    </row>
    <row r="73" spans="1:9" ht="15.9" customHeight="1" x14ac:dyDescent="0.3">
      <c r="A73" s="222" t="s">
        <v>23</v>
      </c>
      <c r="B73" s="222" t="s">
        <v>149</v>
      </c>
      <c r="C73" s="223" t="s">
        <v>150</v>
      </c>
      <c r="D73" s="224" t="s">
        <v>15</v>
      </c>
      <c r="E73" s="233"/>
      <c r="F73" s="61" t="s">
        <v>29</v>
      </c>
      <c r="G73" s="61" t="s">
        <v>29</v>
      </c>
      <c r="H73" s="61" t="s">
        <v>29</v>
      </c>
      <c r="I73" s="225"/>
    </row>
    <row r="74" spans="1:9" ht="15.9" customHeight="1" x14ac:dyDescent="0.3">
      <c r="A74" s="222" t="s">
        <v>21</v>
      </c>
      <c r="B74" s="222" t="s">
        <v>300</v>
      </c>
      <c r="C74" s="223" t="s">
        <v>301</v>
      </c>
      <c r="D74" s="224" t="s">
        <v>15</v>
      </c>
      <c r="E74" s="227">
        <v>2.616768</v>
      </c>
      <c r="F74" s="60">
        <v>22716</v>
      </c>
      <c r="G74" s="61" t="s">
        <v>29</v>
      </c>
      <c r="H74" s="60">
        <v>3293</v>
      </c>
      <c r="I74" s="225">
        <v>59443</v>
      </c>
    </row>
    <row r="75" spans="1:9" ht="41.5" customHeight="1" x14ac:dyDescent="0.3">
      <c r="A75" s="222" t="s">
        <v>21</v>
      </c>
      <c r="B75" s="222" t="s">
        <v>300</v>
      </c>
      <c r="C75" s="223" t="s">
        <v>301</v>
      </c>
      <c r="D75" s="224" t="s">
        <v>15</v>
      </c>
      <c r="E75" s="227"/>
      <c r="F75" s="61" t="s">
        <v>29</v>
      </c>
      <c r="G75" s="61" t="s">
        <v>29</v>
      </c>
      <c r="H75" s="60">
        <v>8617</v>
      </c>
      <c r="I75" s="225"/>
    </row>
    <row r="76" spans="1:9" ht="15.9" customHeight="1" x14ac:dyDescent="0.3">
      <c r="A76" s="222" t="s">
        <v>36</v>
      </c>
      <c r="B76" s="222" t="s">
        <v>213</v>
      </c>
      <c r="C76" s="223" t="s">
        <v>214</v>
      </c>
      <c r="D76" s="224" t="s">
        <v>15</v>
      </c>
      <c r="E76" s="227">
        <v>2.654064</v>
      </c>
      <c r="F76" s="60">
        <v>8401</v>
      </c>
      <c r="G76" s="61" t="s">
        <v>29</v>
      </c>
      <c r="H76" s="60">
        <v>3936</v>
      </c>
      <c r="I76" s="225">
        <v>22297</v>
      </c>
    </row>
    <row r="77" spans="1:9" ht="15.9" customHeight="1" x14ac:dyDescent="0.3">
      <c r="A77" s="222" t="s">
        <v>36</v>
      </c>
      <c r="B77" s="222" t="s">
        <v>213</v>
      </c>
      <c r="C77" s="223" t="s">
        <v>214</v>
      </c>
      <c r="D77" s="224" t="s">
        <v>15</v>
      </c>
      <c r="E77" s="227"/>
      <c r="F77" s="61" t="s">
        <v>29</v>
      </c>
      <c r="G77" s="61" t="s">
        <v>29</v>
      </c>
      <c r="H77" s="60">
        <v>10446</v>
      </c>
      <c r="I77" s="225"/>
    </row>
    <row r="78" spans="1:9" ht="15.9" customHeight="1" x14ac:dyDescent="0.3">
      <c r="A78" s="222" t="s">
        <v>37</v>
      </c>
      <c r="B78" s="222" t="s">
        <v>213</v>
      </c>
      <c r="C78" s="223" t="s">
        <v>214</v>
      </c>
      <c r="D78" s="224" t="s">
        <v>15</v>
      </c>
      <c r="E78" s="227">
        <v>1.0413760000000001</v>
      </c>
      <c r="F78" s="60">
        <v>13011</v>
      </c>
      <c r="G78" s="61" t="s">
        <v>29</v>
      </c>
      <c r="H78" s="60">
        <v>3936</v>
      </c>
      <c r="I78" s="225">
        <v>13549</v>
      </c>
    </row>
    <row r="79" spans="1:9" ht="15.9" customHeight="1" x14ac:dyDescent="0.3">
      <c r="A79" s="222" t="s">
        <v>37</v>
      </c>
      <c r="B79" s="222" t="s">
        <v>213</v>
      </c>
      <c r="C79" s="223" t="s">
        <v>214</v>
      </c>
      <c r="D79" s="224" t="s">
        <v>15</v>
      </c>
      <c r="E79" s="227"/>
      <c r="F79" s="61" t="s">
        <v>29</v>
      </c>
      <c r="G79" s="61" t="s">
        <v>29</v>
      </c>
      <c r="H79" s="60">
        <v>4099</v>
      </c>
      <c r="I79" s="225"/>
    </row>
    <row r="80" spans="1:9" ht="15.9" customHeight="1" x14ac:dyDescent="0.3">
      <c r="A80" s="222" t="s">
        <v>38</v>
      </c>
      <c r="B80" s="222" t="s">
        <v>302</v>
      </c>
      <c r="C80" s="223" t="s">
        <v>303</v>
      </c>
      <c r="D80" s="224" t="s">
        <v>15</v>
      </c>
      <c r="E80" s="227">
        <v>1.1856770000000001</v>
      </c>
      <c r="F80" s="60">
        <v>23172</v>
      </c>
      <c r="G80" s="61" t="s">
        <v>29</v>
      </c>
      <c r="H80" s="60">
        <v>4703</v>
      </c>
      <c r="I80" s="225">
        <v>27475</v>
      </c>
    </row>
    <row r="81" spans="1:9" ht="15.9" customHeight="1" x14ac:dyDescent="0.3">
      <c r="A81" s="222" t="s">
        <v>38</v>
      </c>
      <c r="B81" s="222" t="s">
        <v>302</v>
      </c>
      <c r="C81" s="223" t="s">
        <v>303</v>
      </c>
      <c r="D81" s="224" t="s">
        <v>15</v>
      </c>
      <c r="E81" s="227"/>
      <c r="F81" s="61" t="s">
        <v>29</v>
      </c>
      <c r="G81" s="61" t="s">
        <v>29</v>
      </c>
      <c r="H81" s="60">
        <v>5576</v>
      </c>
      <c r="I81" s="225"/>
    </row>
    <row r="82" spans="1:9" ht="15.9" customHeight="1" x14ac:dyDescent="0.3">
      <c r="A82" s="222" t="s">
        <v>39</v>
      </c>
      <c r="B82" s="222" t="s">
        <v>302</v>
      </c>
      <c r="C82" s="223" t="s">
        <v>303</v>
      </c>
      <c r="D82" s="224" t="s">
        <v>15</v>
      </c>
      <c r="E82" s="227">
        <v>6.5789E-2</v>
      </c>
      <c r="F82" s="60">
        <v>17245</v>
      </c>
      <c r="G82" s="61" t="s">
        <v>29</v>
      </c>
      <c r="H82" s="60">
        <v>4703</v>
      </c>
      <c r="I82" s="225">
        <v>1135</v>
      </c>
    </row>
    <row r="83" spans="1:9" ht="15.9" customHeight="1" x14ac:dyDescent="0.3">
      <c r="A83" s="222" t="s">
        <v>39</v>
      </c>
      <c r="B83" s="222" t="s">
        <v>302</v>
      </c>
      <c r="C83" s="223" t="s">
        <v>303</v>
      </c>
      <c r="D83" s="224" t="s">
        <v>15</v>
      </c>
      <c r="E83" s="227"/>
      <c r="F83" s="61" t="s">
        <v>29</v>
      </c>
      <c r="G83" s="61" t="s">
        <v>29</v>
      </c>
      <c r="H83" s="60">
        <v>309</v>
      </c>
      <c r="I83" s="225"/>
    </row>
    <row r="84" spans="1:9" ht="15.9" customHeight="1" x14ac:dyDescent="0.3">
      <c r="A84" s="222" t="s">
        <v>40</v>
      </c>
      <c r="B84" s="222" t="s">
        <v>145</v>
      </c>
      <c r="C84" s="223" t="s">
        <v>146</v>
      </c>
      <c r="D84" s="224" t="s">
        <v>15</v>
      </c>
      <c r="E84" s="232">
        <v>12.435359999999999</v>
      </c>
      <c r="F84" s="60">
        <v>13527</v>
      </c>
      <c r="G84" s="61" t="s">
        <v>29</v>
      </c>
      <c r="H84" s="60">
        <v>3936</v>
      </c>
      <c r="I84" s="225">
        <v>168213</v>
      </c>
    </row>
    <row r="85" spans="1:9" ht="27.9" customHeight="1" x14ac:dyDescent="0.3">
      <c r="A85" s="222" t="s">
        <v>40</v>
      </c>
      <c r="B85" s="222" t="s">
        <v>145</v>
      </c>
      <c r="C85" s="223" t="s">
        <v>146</v>
      </c>
      <c r="D85" s="224" t="s">
        <v>15</v>
      </c>
      <c r="E85" s="232"/>
      <c r="F85" s="61" t="s">
        <v>29</v>
      </c>
      <c r="G85" s="61" t="s">
        <v>29</v>
      </c>
      <c r="H85" s="60">
        <v>48946</v>
      </c>
      <c r="I85" s="225"/>
    </row>
    <row r="86" spans="1:9" ht="15.9" customHeight="1" x14ac:dyDescent="0.3">
      <c r="A86" s="222" t="s">
        <v>151</v>
      </c>
      <c r="B86" s="222" t="s">
        <v>145</v>
      </c>
      <c r="C86" s="223" t="s">
        <v>146</v>
      </c>
      <c r="D86" s="224" t="s">
        <v>15</v>
      </c>
      <c r="E86" s="232">
        <v>2.6644800000000002</v>
      </c>
      <c r="F86" s="60">
        <v>8886</v>
      </c>
      <c r="G86" s="61" t="s">
        <v>29</v>
      </c>
      <c r="H86" s="60">
        <v>3936</v>
      </c>
      <c r="I86" s="225">
        <v>23677</v>
      </c>
    </row>
    <row r="87" spans="1:9" ht="27.9" customHeight="1" x14ac:dyDescent="0.3">
      <c r="A87" s="222" t="s">
        <v>151</v>
      </c>
      <c r="B87" s="222" t="s">
        <v>145</v>
      </c>
      <c r="C87" s="223" t="s">
        <v>146</v>
      </c>
      <c r="D87" s="224" t="s">
        <v>15</v>
      </c>
      <c r="E87" s="232"/>
      <c r="F87" s="61" t="s">
        <v>29</v>
      </c>
      <c r="G87" s="61" t="s">
        <v>29</v>
      </c>
      <c r="H87" s="60">
        <v>10487</v>
      </c>
      <c r="I87" s="225"/>
    </row>
    <row r="88" spans="1:9" ht="15.9" customHeight="1" x14ac:dyDescent="0.3">
      <c r="A88" s="222" t="s">
        <v>152</v>
      </c>
      <c r="B88" s="222" t="s">
        <v>304</v>
      </c>
      <c r="C88" s="223" t="s">
        <v>305</v>
      </c>
      <c r="D88" s="224" t="s">
        <v>15</v>
      </c>
      <c r="E88" s="227">
        <v>0.82689599999999996</v>
      </c>
      <c r="F88" s="60">
        <v>13224</v>
      </c>
      <c r="G88" s="61" t="s">
        <v>29</v>
      </c>
      <c r="H88" s="60">
        <v>3293</v>
      </c>
      <c r="I88" s="225">
        <v>10935</v>
      </c>
    </row>
    <row r="89" spans="1:9" ht="15.9" customHeight="1" x14ac:dyDescent="0.3">
      <c r="A89" s="222" t="s">
        <v>152</v>
      </c>
      <c r="B89" s="222" t="s">
        <v>304</v>
      </c>
      <c r="C89" s="223" t="s">
        <v>305</v>
      </c>
      <c r="D89" s="224" t="s">
        <v>15</v>
      </c>
      <c r="E89" s="227"/>
      <c r="F89" s="61" t="s">
        <v>29</v>
      </c>
      <c r="G89" s="61" t="s">
        <v>29</v>
      </c>
      <c r="H89" s="60">
        <v>2723</v>
      </c>
      <c r="I89" s="225"/>
    </row>
    <row r="90" spans="1:9" ht="15.9" customHeight="1" x14ac:dyDescent="0.3">
      <c r="A90" s="222" t="s">
        <v>153</v>
      </c>
      <c r="B90" s="222" t="s">
        <v>306</v>
      </c>
      <c r="C90" s="223" t="s">
        <v>307</v>
      </c>
      <c r="D90" s="224" t="s">
        <v>15</v>
      </c>
      <c r="E90" s="227">
        <v>0.70907200000000004</v>
      </c>
      <c r="F90" s="60">
        <v>7117</v>
      </c>
      <c r="G90" s="61" t="s">
        <v>29</v>
      </c>
      <c r="H90" s="60">
        <v>3293</v>
      </c>
      <c r="I90" s="225">
        <v>5046</v>
      </c>
    </row>
    <row r="91" spans="1:9" ht="15.9" customHeight="1" x14ac:dyDescent="0.3">
      <c r="A91" s="222" t="s">
        <v>153</v>
      </c>
      <c r="B91" s="222" t="s">
        <v>306</v>
      </c>
      <c r="C91" s="223" t="s">
        <v>307</v>
      </c>
      <c r="D91" s="224" t="s">
        <v>15</v>
      </c>
      <c r="E91" s="227"/>
      <c r="F91" s="61" t="s">
        <v>29</v>
      </c>
      <c r="G91" s="61" t="s">
        <v>29</v>
      </c>
      <c r="H91" s="60">
        <v>2335</v>
      </c>
      <c r="I91" s="225"/>
    </row>
    <row r="92" spans="1:9" ht="15.9" customHeight="1" x14ac:dyDescent="0.3">
      <c r="A92" s="222" t="s">
        <v>154</v>
      </c>
      <c r="B92" s="222" t="s">
        <v>93</v>
      </c>
      <c r="C92" s="223" t="s">
        <v>94</v>
      </c>
      <c r="D92" s="224" t="s">
        <v>15</v>
      </c>
      <c r="E92" s="227">
        <v>4.1896999999999997E-2</v>
      </c>
      <c r="F92" s="60">
        <v>35</v>
      </c>
      <c r="G92" s="61" t="s">
        <v>29</v>
      </c>
      <c r="H92" s="61" t="s">
        <v>29</v>
      </c>
      <c r="I92" s="225">
        <v>1</v>
      </c>
    </row>
    <row r="93" spans="1:9" ht="15.9" customHeight="1" x14ac:dyDescent="0.3">
      <c r="A93" s="222" t="s">
        <v>154</v>
      </c>
      <c r="B93" s="222" t="s">
        <v>93</v>
      </c>
      <c r="C93" s="223" t="s">
        <v>94</v>
      </c>
      <c r="D93" s="224" t="s">
        <v>15</v>
      </c>
      <c r="E93" s="227"/>
      <c r="F93" s="61" t="s">
        <v>29</v>
      </c>
      <c r="G93" s="61" t="s">
        <v>29</v>
      </c>
      <c r="H93" s="61" t="s">
        <v>29</v>
      </c>
      <c r="I93" s="225"/>
    </row>
    <row r="94" spans="1:9" ht="15.9" customHeight="1" x14ac:dyDescent="0.3">
      <c r="A94" s="222" t="s">
        <v>155</v>
      </c>
      <c r="B94" s="222" t="s">
        <v>308</v>
      </c>
      <c r="C94" s="223" t="s">
        <v>309</v>
      </c>
      <c r="D94" s="224" t="s">
        <v>15</v>
      </c>
      <c r="E94" s="232">
        <v>8.2051200000000009</v>
      </c>
      <c r="F94" s="60">
        <v>131</v>
      </c>
      <c r="G94" s="61" t="s">
        <v>29</v>
      </c>
      <c r="H94" s="61" t="s">
        <v>29</v>
      </c>
      <c r="I94" s="225">
        <v>1075</v>
      </c>
    </row>
    <row r="95" spans="1:9" ht="15.9" customHeight="1" x14ac:dyDescent="0.3">
      <c r="A95" s="222" t="s">
        <v>155</v>
      </c>
      <c r="B95" s="222" t="s">
        <v>308</v>
      </c>
      <c r="C95" s="223" t="s">
        <v>309</v>
      </c>
      <c r="D95" s="224" t="s">
        <v>15</v>
      </c>
      <c r="E95" s="232"/>
      <c r="F95" s="61" t="s">
        <v>29</v>
      </c>
      <c r="G95" s="61" t="s">
        <v>29</v>
      </c>
      <c r="H95" s="61" t="s">
        <v>29</v>
      </c>
      <c r="I95" s="225"/>
    </row>
    <row r="96" spans="1:9" ht="15.9" customHeight="1" x14ac:dyDescent="0.3">
      <c r="A96" s="222" t="s">
        <v>156</v>
      </c>
      <c r="B96" s="222" t="s">
        <v>42</v>
      </c>
      <c r="C96" s="223" t="s">
        <v>43</v>
      </c>
      <c r="D96" s="224" t="s">
        <v>15</v>
      </c>
      <c r="E96" s="227">
        <v>5.2017280000000001</v>
      </c>
      <c r="F96" s="60">
        <v>54</v>
      </c>
      <c r="G96" s="61" t="s">
        <v>29</v>
      </c>
      <c r="H96" s="61" t="s">
        <v>29</v>
      </c>
      <c r="I96" s="225">
        <v>281</v>
      </c>
    </row>
    <row r="97" spans="1:9" ht="15.9" customHeight="1" x14ac:dyDescent="0.3">
      <c r="A97" s="222" t="s">
        <v>156</v>
      </c>
      <c r="B97" s="222" t="s">
        <v>42</v>
      </c>
      <c r="C97" s="223" t="s">
        <v>43</v>
      </c>
      <c r="D97" s="224" t="s">
        <v>15</v>
      </c>
      <c r="E97" s="227"/>
      <c r="F97" s="61" t="s">
        <v>29</v>
      </c>
      <c r="G97" s="61" t="s">
        <v>29</v>
      </c>
      <c r="H97" s="61" t="s">
        <v>29</v>
      </c>
      <c r="I97" s="225"/>
    </row>
    <row r="98" spans="1:9" ht="15.9" customHeight="1" x14ac:dyDescent="0.3">
      <c r="A98" s="222" t="s">
        <v>157</v>
      </c>
      <c r="B98" s="222" t="s">
        <v>42</v>
      </c>
      <c r="C98" s="223" t="s">
        <v>43</v>
      </c>
      <c r="D98" s="224" t="s">
        <v>15</v>
      </c>
      <c r="E98" s="233">
        <v>0.49840000000000001</v>
      </c>
      <c r="F98" s="60">
        <v>48</v>
      </c>
      <c r="G98" s="61" t="s">
        <v>29</v>
      </c>
      <c r="H98" s="61" t="s">
        <v>29</v>
      </c>
      <c r="I98" s="225">
        <v>24</v>
      </c>
    </row>
    <row r="99" spans="1:9" ht="15.9" customHeight="1" x14ac:dyDescent="0.3">
      <c r="A99" s="222" t="s">
        <v>157</v>
      </c>
      <c r="B99" s="222" t="s">
        <v>42</v>
      </c>
      <c r="C99" s="223" t="s">
        <v>43</v>
      </c>
      <c r="D99" s="224" t="s">
        <v>15</v>
      </c>
      <c r="E99" s="233"/>
      <c r="F99" s="61" t="s">
        <v>29</v>
      </c>
      <c r="G99" s="61" t="s">
        <v>29</v>
      </c>
      <c r="H99" s="61" t="s">
        <v>29</v>
      </c>
      <c r="I99" s="225"/>
    </row>
    <row r="100" spans="1:9" ht="15.9" customHeight="1" x14ac:dyDescent="0.3">
      <c r="A100" s="222" t="s">
        <v>374</v>
      </c>
      <c r="B100" s="222" t="s">
        <v>215</v>
      </c>
      <c r="C100" s="223" t="s">
        <v>216</v>
      </c>
      <c r="D100" s="224" t="s">
        <v>15</v>
      </c>
      <c r="E100" s="232">
        <v>1.7214400000000001</v>
      </c>
      <c r="F100" s="60">
        <v>325</v>
      </c>
      <c r="G100" s="61" t="s">
        <v>29</v>
      </c>
      <c r="H100" s="61" t="s">
        <v>29</v>
      </c>
      <c r="I100" s="225">
        <v>559</v>
      </c>
    </row>
    <row r="101" spans="1:9" ht="15.9" customHeight="1" x14ac:dyDescent="0.3">
      <c r="A101" s="222" t="s">
        <v>374</v>
      </c>
      <c r="B101" s="222" t="s">
        <v>215</v>
      </c>
      <c r="C101" s="223" t="s">
        <v>216</v>
      </c>
      <c r="D101" s="224" t="s">
        <v>15</v>
      </c>
      <c r="E101" s="232"/>
      <c r="F101" s="61" t="s">
        <v>29</v>
      </c>
      <c r="G101" s="61" t="s">
        <v>29</v>
      </c>
      <c r="H101" s="61" t="s">
        <v>29</v>
      </c>
      <c r="I101" s="225"/>
    </row>
    <row r="102" spans="1:9" ht="15.9" customHeight="1" x14ac:dyDescent="0.3">
      <c r="A102" s="222" t="s">
        <v>375</v>
      </c>
      <c r="B102" s="222" t="s">
        <v>310</v>
      </c>
      <c r="C102" s="223" t="s">
        <v>311</v>
      </c>
      <c r="D102" s="224" t="s">
        <v>15</v>
      </c>
      <c r="E102" s="227">
        <v>4.2405439999999999</v>
      </c>
      <c r="F102" s="60">
        <v>6100</v>
      </c>
      <c r="G102" s="61" t="s">
        <v>29</v>
      </c>
      <c r="H102" s="60">
        <v>2755</v>
      </c>
      <c r="I102" s="225">
        <v>25867</v>
      </c>
    </row>
    <row r="103" spans="1:9" ht="15.9" customHeight="1" x14ac:dyDescent="0.3">
      <c r="A103" s="222" t="s">
        <v>375</v>
      </c>
      <c r="B103" s="222" t="s">
        <v>310</v>
      </c>
      <c r="C103" s="223" t="s">
        <v>311</v>
      </c>
      <c r="D103" s="224" t="s">
        <v>15</v>
      </c>
      <c r="E103" s="227"/>
      <c r="F103" s="61" t="s">
        <v>29</v>
      </c>
      <c r="G103" s="61" t="s">
        <v>29</v>
      </c>
      <c r="H103" s="60">
        <v>11683</v>
      </c>
      <c r="I103" s="225"/>
    </row>
    <row r="104" spans="1:9" ht="15.9" customHeight="1" x14ac:dyDescent="0.3">
      <c r="A104" s="222" t="s">
        <v>376</v>
      </c>
      <c r="B104" s="222" t="s">
        <v>310</v>
      </c>
      <c r="C104" s="223" t="s">
        <v>311</v>
      </c>
      <c r="D104" s="224" t="s">
        <v>15</v>
      </c>
      <c r="E104" s="232">
        <v>1.6553599999999999</v>
      </c>
      <c r="F104" s="60">
        <v>2974</v>
      </c>
      <c r="G104" s="61" t="s">
        <v>29</v>
      </c>
      <c r="H104" s="60">
        <v>2755</v>
      </c>
      <c r="I104" s="225">
        <v>4923</v>
      </c>
    </row>
    <row r="105" spans="1:9" ht="15.9" customHeight="1" x14ac:dyDescent="0.3">
      <c r="A105" s="222" t="s">
        <v>376</v>
      </c>
      <c r="B105" s="222" t="s">
        <v>310</v>
      </c>
      <c r="C105" s="223" t="s">
        <v>311</v>
      </c>
      <c r="D105" s="224" t="s">
        <v>15</v>
      </c>
      <c r="E105" s="232"/>
      <c r="F105" s="61" t="s">
        <v>29</v>
      </c>
      <c r="G105" s="61" t="s">
        <v>29</v>
      </c>
      <c r="H105" s="60">
        <v>4561</v>
      </c>
      <c r="I105" s="225"/>
    </row>
    <row r="106" spans="1:9" ht="15.9" customHeight="1" x14ac:dyDescent="0.3">
      <c r="A106" s="222" t="s">
        <v>377</v>
      </c>
      <c r="B106" s="222" t="s">
        <v>312</v>
      </c>
      <c r="C106" s="223" t="s">
        <v>313</v>
      </c>
      <c r="D106" s="224" t="s">
        <v>15</v>
      </c>
      <c r="E106" s="232">
        <v>16.65888</v>
      </c>
      <c r="F106" s="60">
        <v>59</v>
      </c>
      <c r="G106" s="61" t="s">
        <v>29</v>
      </c>
      <c r="H106" s="61" t="s">
        <v>29</v>
      </c>
      <c r="I106" s="225">
        <v>983</v>
      </c>
    </row>
    <row r="107" spans="1:9" ht="15.9" customHeight="1" x14ac:dyDescent="0.3">
      <c r="A107" s="222" t="s">
        <v>377</v>
      </c>
      <c r="B107" s="222" t="s">
        <v>312</v>
      </c>
      <c r="C107" s="223" t="s">
        <v>313</v>
      </c>
      <c r="D107" s="224" t="s">
        <v>15</v>
      </c>
      <c r="E107" s="232"/>
      <c r="F107" s="61" t="s">
        <v>29</v>
      </c>
      <c r="G107" s="61" t="s">
        <v>29</v>
      </c>
      <c r="H107" s="61" t="s">
        <v>29</v>
      </c>
      <c r="I107" s="225"/>
    </row>
    <row r="108" spans="1:9" ht="15.9" customHeight="1" x14ac:dyDescent="0.3">
      <c r="A108" s="222" t="s">
        <v>378</v>
      </c>
      <c r="B108" s="222" t="s">
        <v>314</v>
      </c>
      <c r="C108" s="223" t="s">
        <v>315</v>
      </c>
      <c r="D108" s="224" t="s">
        <v>15</v>
      </c>
      <c r="E108" s="233">
        <v>75.342399999999998</v>
      </c>
      <c r="F108" s="60">
        <v>273</v>
      </c>
      <c r="G108" s="61" t="s">
        <v>29</v>
      </c>
      <c r="H108" s="61" t="s">
        <v>29</v>
      </c>
      <c r="I108" s="225">
        <v>20568</v>
      </c>
    </row>
    <row r="109" spans="1:9" ht="15.9" customHeight="1" x14ac:dyDescent="0.3">
      <c r="A109" s="222" t="s">
        <v>378</v>
      </c>
      <c r="B109" s="222" t="s">
        <v>314</v>
      </c>
      <c r="C109" s="223" t="s">
        <v>315</v>
      </c>
      <c r="D109" s="224" t="s">
        <v>15</v>
      </c>
      <c r="E109" s="233"/>
      <c r="F109" s="61" t="s">
        <v>29</v>
      </c>
      <c r="G109" s="61" t="s">
        <v>29</v>
      </c>
      <c r="H109" s="61" t="s">
        <v>29</v>
      </c>
      <c r="I109" s="225"/>
    </row>
    <row r="110" spans="1:9" ht="15.9" customHeight="1" x14ac:dyDescent="0.3">
      <c r="A110" s="222" t="s">
        <v>379</v>
      </c>
      <c r="B110" s="222" t="s">
        <v>314</v>
      </c>
      <c r="C110" s="223" t="s">
        <v>315</v>
      </c>
      <c r="D110" s="224" t="s">
        <v>15</v>
      </c>
      <c r="E110" s="233">
        <v>20.4848</v>
      </c>
      <c r="F110" s="60">
        <v>266</v>
      </c>
      <c r="G110" s="61" t="s">
        <v>29</v>
      </c>
      <c r="H110" s="61" t="s">
        <v>29</v>
      </c>
      <c r="I110" s="225">
        <v>5449</v>
      </c>
    </row>
    <row r="111" spans="1:9" ht="15.9" customHeight="1" x14ac:dyDescent="0.3">
      <c r="A111" s="222" t="s">
        <v>379</v>
      </c>
      <c r="B111" s="222" t="s">
        <v>314</v>
      </c>
      <c r="C111" s="223" t="s">
        <v>315</v>
      </c>
      <c r="D111" s="224" t="s">
        <v>15</v>
      </c>
      <c r="E111" s="233"/>
      <c r="F111" s="61" t="s">
        <v>29</v>
      </c>
      <c r="G111" s="61" t="s">
        <v>29</v>
      </c>
      <c r="H111" s="61" t="s">
        <v>29</v>
      </c>
      <c r="I111" s="225"/>
    </row>
    <row r="112" spans="1:9" ht="15.9" customHeight="1" x14ac:dyDescent="0.3">
      <c r="A112" s="222" t="s">
        <v>380</v>
      </c>
      <c r="B112" s="222" t="s">
        <v>316</v>
      </c>
      <c r="C112" s="223" t="s">
        <v>317</v>
      </c>
      <c r="D112" s="224" t="s">
        <v>15</v>
      </c>
      <c r="E112" s="227">
        <v>3.0618560000000001</v>
      </c>
      <c r="F112" s="60">
        <v>256</v>
      </c>
      <c r="G112" s="61" t="s">
        <v>29</v>
      </c>
      <c r="H112" s="61" t="s">
        <v>29</v>
      </c>
      <c r="I112" s="225">
        <v>784</v>
      </c>
    </row>
    <row r="113" spans="1:9" ht="15.9" customHeight="1" x14ac:dyDescent="0.3">
      <c r="A113" s="222" t="s">
        <v>380</v>
      </c>
      <c r="B113" s="222" t="s">
        <v>316</v>
      </c>
      <c r="C113" s="223" t="s">
        <v>317</v>
      </c>
      <c r="D113" s="224" t="s">
        <v>15</v>
      </c>
      <c r="E113" s="227"/>
      <c r="F113" s="61" t="s">
        <v>29</v>
      </c>
      <c r="G113" s="61" t="s">
        <v>29</v>
      </c>
      <c r="H113" s="61" t="s">
        <v>29</v>
      </c>
      <c r="I113" s="225"/>
    </row>
    <row r="114" spans="1:9" ht="15.9" customHeight="1" x14ac:dyDescent="0.3">
      <c r="A114" s="222" t="s">
        <v>381</v>
      </c>
      <c r="B114" s="222" t="s">
        <v>316</v>
      </c>
      <c r="C114" s="223" t="s">
        <v>317</v>
      </c>
      <c r="D114" s="224" t="s">
        <v>15</v>
      </c>
      <c r="E114" s="233">
        <v>0.4284</v>
      </c>
      <c r="F114" s="60">
        <v>255</v>
      </c>
      <c r="G114" s="61" t="s">
        <v>29</v>
      </c>
      <c r="H114" s="61" t="s">
        <v>29</v>
      </c>
      <c r="I114" s="225">
        <v>109</v>
      </c>
    </row>
    <row r="115" spans="1:9" ht="15.9" customHeight="1" x14ac:dyDescent="0.3">
      <c r="A115" s="222" t="s">
        <v>381</v>
      </c>
      <c r="B115" s="222" t="s">
        <v>316</v>
      </c>
      <c r="C115" s="223" t="s">
        <v>317</v>
      </c>
      <c r="D115" s="224" t="s">
        <v>15</v>
      </c>
      <c r="E115" s="233"/>
      <c r="F115" s="61" t="s">
        <v>29</v>
      </c>
      <c r="G115" s="61" t="s">
        <v>29</v>
      </c>
      <c r="H115" s="61" t="s">
        <v>29</v>
      </c>
      <c r="I115" s="225"/>
    </row>
    <row r="116" spans="1:9" ht="15.9" customHeight="1" x14ac:dyDescent="0.3">
      <c r="A116" s="228" t="s">
        <v>25</v>
      </c>
      <c r="B116" s="228" t="s">
        <v>25</v>
      </c>
      <c r="C116" s="229" t="s">
        <v>120</v>
      </c>
      <c r="D116" s="230" t="s">
        <v>10</v>
      </c>
      <c r="E116" s="231" t="s">
        <v>25</v>
      </c>
      <c r="F116" s="61" t="s">
        <v>25</v>
      </c>
      <c r="G116" s="61" t="s">
        <v>25</v>
      </c>
      <c r="H116" s="195">
        <v>122993</v>
      </c>
      <c r="I116" s="69">
        <v>478368</v>
      </c>
    </row>
    <row r="117" spans="1:9" ht="16.649999999999999" customHeight="1" x14ac:dyDescent="0.3">
      <c r="A117" s="228" t="s">
        <v>25</v>
      </c>
      <c r="B117" s="228" t="s">
        <v>25</v>
      </c>
      <c r="C117" s="229" t="s">
        <v>120</v>
      </c>
      <c r="D117" s="230" t="s">
        <v>10</v>
      </c>
      <c r="E117" s="231" t="s">
        <v>25</v>
      </c>
      <c r="F117" s="200" t="s">
        <v>25</v>
      </c>
      <c r="G117" s="200" t="s">
        <v>25</v>
      </c>
      <c r="H117" s="200" t="s">
        <v>25</v>
      </c>
      <c r="I117" s="69"/>
    </row>
    <row r="118" spans="1:9" ht="16.649999999999999" customHeight="1" x14ac:dyDescent="0.3">
      <c r="A118" s="226" t="s">
        <v>133</v>
      </c>
      <c r="B118" s="226" t="s">
        <v>44</v>
      </c>
      <c r="C118" s="226" t="s">
        <v>44</v>
      </c>
      <c r="D118" s="226" t="s">
        <v>44</v>
      </c>
      <c r="E118" s="226" t="s">
        <v>44</v>
      </c>
      <c r="F118" s="226" t="s">
        <v>44</v>
      </c>
      <c r="G118" s="226" t="s">
        <v>44</v>
      </c>
      <c r="H118" s="226" t="s">
        <v>44</v>
      </c>
      <c r="I118" s="226" t="s">
        <v>44</v>
      </c>
    </row>
    <row r="119" spans="1:9" ht="15.15" customHeight="1" x14ac:dyDescent="0.3">
      <c r="A119" s="222" t="s">
        <v>6</v>
      </c>
      <c r="B119" s="222" t="s">
        <v>97</v>
      </c>
      <c r="C119" s="223" t="s">
        <v>98</v>
      </c>
      <c r="D119" s="224" t="s">
        <v>11</v>
      </c>
      <c r="E119" s="227">
        <v>1.2588999999999999E-2</v>
      </c>
      <c r="F119" s="60">
        <v>680949</v>
      </c>
      <c r="G119" s="61" t="s">
        <v>29</v>
      </c>
      <c r="H119" s="61" t="s">
        <v>29</v>
      </c>
      <c r="I119" s="225">
        <v>8573</v>
      </c>
    </row>
    <row r="120" spans="1:9" ht="15.9" customHeight="1" x14ac:dyDescent="0.3">
      <c r="A120" s="222" t="s">
        <v>6</v>
      </c>
      <c r="B120" s="222" t="s">
        <v>97</v>
      </c>
      <c r="C120" s="223" t="s">
        <v>98</v>
      </c>
      <c r="D120" s="224" t="s">
        <v>11</v>
      </c>
      <c r="E120" s="227"/>
      <c r="F120" s="61" t="s">
        <v>29</v>
      </c>
      <c r="G120" s="61" t="s">
        <v>29</v>
      </c>
      <c r="H120" s="61" t="s">
        <v>29</v>
      </c>
      <c r="I120" s="225"/>
    </row>
    <row r="121" spans="1:9" ht="15.9" customHeight="1" x14ac:dyDescent="0.3">
      <c r="A121" s="222" t="s">
        <v>7</v>
      </c>
      <c r="B121" s="222" t="s">
        <v>318</v>
      </c>
      <c r="C121" s="223" t="s">
        <v>319</v>
      </c>
      <c r="D121" s="224" t="s">
        <v>45</v>
      </c>
      <c r="E121" s="235">
        <v>25.617000000000001</v>
      </c>
      <c r="F121" s="60">
        <v>390</v>
      </c>
      <c r="G121" s="61" t="s">
        <v>29</v>
      </c>
      <c r="H121" s="61" t="s">
        <v>29</v>
      </c>
      <c r="I121" s="225">
        <v>9991</v>
      </c>
    </row>
    <row r="122" spans="1:9" ht="15.9" customHeight="1" x14ac:dyDescent="0.3">
      <c r="A122" s="222" t="s">
        <v>7</v>
      </c>
      <c r="B122" s="222" t="s">
        <v>318</v>
      </c>
      <c r="C122" s="223" t="s">
        <v>319</v>
      </c>
      <c r="D122" s="224" t="s">
        <v>45</v>
      </c>
      <c r="E122" s="235"/>
      <c r="F122" s="61" t="s">
        <v>29</v>
      </c>
      <c r="G122" s="61" t="s">
        <v>29</v>
      </c>
      <c r="H122" s="61" t="s">
        <v>29</v>
      </c>
      <c r="I122" s="225"/>
    </row>
    <row r="123" spans="1:9" ht="15.9" customHeight="1" x14ac:dyDescent="0.3">
      <c r="A123" s="222" t="s">
        <v>14</v>
      </c>
      <c r="B123" s="222" t="s">
        <v>320</v>
      </c>
      <c r="C123" s="223" t="s">
        <v>321</v>
      </c>
      <c r="D123" s="224" t="s">
        <v>11</v>
      </c>
      <c r="E123" s="233">
        <v>0.14560000000000001</v>
      </c>
      <c r="F123" s="60">
        <v>338477</v>
      </c>
      <c r="G123" s="61" t="s">
        <v>29</v>
      </c>
      <c r="H123" s="61" t="s">
        <v>29</v>
      </c>
      <c r="I123" s="225">
        <v>49282</v>
      </c>
    </row>
    <row r="124" spans="1:9" ht="15.9" customHeight="1" x14ac:dyDescent="0.3">
      <c r="A124" s="222" t="s">
        <v>14</v>
      </c>
      <c r="B124" s="222" t="s">
        <v>320</v>
      </c>
      <c r="C124" s="223" t="s">
        <v>321</v>
      </c>
      <c r="D124" s="224" t="s">
        <v>11</v>
      </c>
      <c r="E124" s="233"/>
      <c r="F124" s="61" t="s">
        <v>29</v>
      </c>
      <c r="G124" s="61" t="s">
        <v>29</v>
      </c>
      <c r="H124" s="61" t="s">
        <v>29</v>
      </c>
      <c r="I124" s="225"/>
    </row>
    <row r="125" spans="1:9" ht="15.9" customHeight="1" x14ac:dyDescent="0.3">
      <c r="A125" s="222" t="s">
        <v>8</v>
      </c>
      <c r="B125" s="222" t="s">
        <v>322</v>
      </c>
      <c r="C125" s="223" t="s">
        <v>323</v>
      </c>
      <c r="D125" s="224" t="s">
        <v>11</v>
      </c>
      <c r="E125" s="239">
        <v>0.78</v>
      </c>
      <c r="F125" s="60">
        <v>352039</v>
      </c>
      <c r="G125" s="61" t="s">
        <v>29</v>
      </c>
      <c r="H125" s="61" t="s">
        <v>29</v>
      </c>
      <c r="I125" s="225">
        <v>274590</v>
      </c>
    </row>
    <row r="126" spans="1:9" ht="15.9" customHeight="1" x14ac:dyDescent="0.3">
      <c r="A126" s="222" t="s">
        <v>8</v>
      </c>
      <c r="B126" s="222" t="s">
        <v>322</v>
      </c>
      <c r="C126" s="223" t="s">
        <v>323</v>
      </c>
      <c r="D126" s="224" t="s">
        <v>11</v>
      </c>
      <c r="E126" s="239"/>
      <c r="F126" s="61" t="s">
        <v>29</v>
      </c>
      <c r="G126" s="61" t="s">
        <v>29</v>
      </c>
      <c r="H126" s="61" t="s">
        <v>29</v>
      </c>
      <c r="I126" s="225"/>
    </row>
    <row r="127" spans="1:9" ht="15.9" customHeight="1" x14ac:dyDescent="0.3">
      <c r="A127" s="222" t="s">
        <v>13</v>
      </c>
      <c r="B127" s="222" t="s">
        <v>324</v>
      </c>
      <c r="C127" s="223" t="s">
        <v>325</v>
      </c>
      <c r="D127" s="224" t="s">
        <v>11</v>
      </c>
      <c r="E127" s="233">
        <v>0.1144</v>
      </c>
      <c r="F127" s="60">
        <v>373336</v>
      </c>
      <c r="G127" s="61" t="s">
        <v>29</v>
      </c>
      <c r="H127" s="61" t="s">
        <v>29</v>
      </c>
      <c r="I127" s="225">
        <v>42710</v>
      </c>
    </row>
    <row r="128" spans="1:9" ht="15.9" customHeight="1" x14ac:dyDescent="0.3">
      <c r="A128" s="222" t="s">
        <v>13</v>
      </c>
      <c r="B128" s="222" t="s">
        <v>324</v>
      </c>
      <c r="C128" s="223" t="s">
        <v>325</v>
      </c>
      <c r="D128" s="224" t="s">
        <v>11</v>
      </c>
      <c r="E128" s="233"/>
      <c r="F128" s="61" t="s">
        <v>29</v>
      </c>
      <c r="G128" s="61" t="s">
        <v>29</v>
      </c>
      <c r="H128" s="61" t="s">
        <v>29</v>
      </c>
      <c r="I128" s="225"/>
    </row>
    <row r="129" spans="1:12" ht="15.9" customHeight="1" x14ac:dyDescent="0.3">
      <c r="A129" s="222" t="s">
        <v>9</v>
      </c>
      <c r="B129" s="222" t="s">
        <v>326</v>
      </c>
      <c r="C129" s="223" t="s">
        <v>327</v>
      </c>
      <c r="D129" s="224" t="s">
        <v>11</v>
      </c>
      <c r="E129" s="233">
        <v>1.04E-2</v>
      </c>
      <c r="F129" s="60">
        <v>352039</v>
      </c>
      <c r="G129" s="61" t="s">
        <v>29</v>
      </c>
      <c r="H129" s="61" t="s">
        <v>29</v>
      </c>
      <c r="I129" s="225">
        <v>3661</v>
      </c>
    </row>
    <row r="130" spans="1:12" ht="15.9" customHeight="1" x14ac:dyDescent="0.3">
      <c r="A130" s="222" t="s">
        <v>9</v>
      </c>
      <c r="B130" s="222" t="s">
        <v>326</v>
      </c>
      <c r="C130" s="223" t="s">
        <v>327</v>
      </c>
      <c r="D130" s="224" t="s">
        <v>11</v>
      </c>
      <c r="E130" s="233"/>
      <c r="F130" s="61" t="s">
        <v>29</v>
      </c>
      <c r="G130" s="61" t="s">
        <v>29</v>
      </c>
      <c r="H130" s="61" t="s">
        <v>29</v>
      </c>
      <c r="I130" s="225"/>
    </row>
    <row r="131" spans="1:12" ht="15.9" customHeight="1" x14ac:dyDescent="0.3">
      <c r="A131" s="222" t="s">
        <v>22</v>
      </c>
      <c r="B131" s="222" t="s">
        <v>328</v>
      </c>
      <c r="C131" s="223" t="s">
        <v>329</v>
      </c>
      <c r="D131" s="224" t="s">
        <v>11</v>
      </c>
      <c r="E131" s="233">
        <v>0.55120000000000002</v>
      </c>
      <c r="F131" s="60">
        <v>352039</v>
      </c>
      <c r="G131" s="61" t="s">
        <v>29</v>
      </c>
      <c r="H131" s="61" t="s">
        <v>29</v>
      </c>
      <c r="I131" s="225">
        <v>194044</v>
      </c>
      <c r="L131" s="272"/>
    </row>
    <row r="132" spans="1:12" ht="15.9" customHeight="1" x14ac:dyDescent="0.3">
      <c r="A132" s="222" t="s">
        <v>22</v>
      </c>
      <c r="B132" s="222" t="s">
        <v>328</v>
      </c>
      <c r="C132" s="223" t="s">
        <v>329</v>
      </c>
      <c r="D132" s="224" t="s">
        <v>11</v>
      </c>
      <c r="E132" s="233"/>
      <c r="F132" s="61" t="s">
        <v>29</v>
      </c>
      <c r="G132" s="61" t="s">
        <v>29</v>
      </c>
      <c r="H132" s="61" t="s">
        <v>29</v>
      </c>
      <c r="I132" s="225"/>
    </row>
    <row r="133" spans="1:12" ht="15.9" customHeight="1" x14ac:dyDescent="0.3">
      <c r="A133" s="222" t="s">
        <v>30</v>
      </c>
      <c r="B133" s="222" t="s">
        <v>330</v>
      </c>
      <c r="C133" s="223" t="s">
        <v>331</v>
      </c>
      <c r="D133" s="224" t="s">
        <v>11</v>
      </c>
      <c r="E133" s="233">
        <v>0.1144</v>
      </c>
      <c r="F133" s="60">
        <v>352039</v>
      </c>
      <c r="G133" s="61" t="s">
        <v>29</v>
      </c>
      <c r="H133" s="61" t="s">
        <v>29</v>
      </c>
      <c r="I133" s="225">
        <v>40273</v>
      </c>
    </row>
    <row r="134" spans="1:12" ht="15.9" customHeight="1" x14ac:dyDescent="0.3">
      <c r="A134" s="222" t="s">
        <v>30</v>
      </c>
      <c r="B134" s="222" t="s">
        <v>330</v>
      </c>
      <c r="C134" s="223" t="s">
        <v>331</v>
      </c>
      <c r="D134" s="224" t="s">
        <v>11</v>
      </c>
      <c r="E134" s="233"/>
      <c r="F134" s="61" t="s">
        <v>29</v>
      </c>
      <c r="G134" s="61" t="s">
        <v>29</v>
      </c>
      <c r="H134" s="61" t="s">
        <v>29</v>
      </c>
      <c r="I134" s="225"/>
    </row>
    <row r="135" spans="1:12" ht="15.9" customHeight="1" x14ac:dyDescent="0.3">
      <c r="A135" s="222" t="s">
        <v>31</v>
      </c>
      <c r="B135" s="222" t="s">
        <v>332</v>
      </c>
      <c r="C135" s="223" t="s">
        <v>333</v>
      </c>
      <c r="D135" s="224" t="s">
        <v>11</v>
      </c>
      <c r="E135" s="233">
        <v>1.04E-2</v>
      </c>
      <c r="F135" s="60">
        <v>631261</v>
      </c>
      <c r="G135" s="61" t="s">
        <v>29</v>
      </c>
      <c r="H135" s="61" t="s">
        <v>29</v>
      </c>
      <c r="I135" s="225">
        <v>6565</v>
      </c>
    </row>
    <row r="136" spans="1:12" ht="15.9" customHeight="1" x14ac:dyDescent="0.3">
      <c r="A136" s="222" t="s">
        <v>31</v>
      </c>
      <c r="B136" s="222" t="s">
        <v>332</v>
      </c>
      <c r="C136" s="223" t="s">
        <v>333</v>
      </c>
      <c r="D136" s="224" t="s">
        <v>11</v>
      </c>
      <c r="E136" s="233"/>
      <c r="F136" s="61" t="s">
        <v>29</v>
      </c>
      <c r="G136" s="61" t="s">
        <v>29</v>
      </c>
      <c r="H136" s="61" t="s">
        <v>29</v>
      </c>
      <c r="I136" s="225"/>
    </row>
    <row r="137" spans="1:12" ht="15.9" customHeight="1" x14ac:dyDescent="0.3">
      <c r="A137" s="222" t="s">
        <v>32</v>
      </c>
      <c r="B137" s="222" t="s">
        <v>334</v>
      </c>
      <c r="C137" s="223" t="s">
        <v>335</v>
      </c>
      <c r="D137" s="224" t="s">
        <v>11</v>
      </c>
      <c r="E137" s="233">
        <v>2.0799999999999999E-2</v>
      </c>
      <c r="F137" s="60">
        <v>359340</v>
      </c>
      <c r="G137" s="61" t="s">
        <v>29</v>
      </c>
      <c r="H137" s="61" t="s">
        <v>29</v>
      </c>
      <c r="I137" s="225">
        <v>7474</v>
      </c>
    </row>
    <row r="138" spans="1:12" ht="15.9" customHeight="1" x14ac:dyDescent="0.3">
      <c r="A138" s="222" t="s">
        <v>32</v>
      </c>
      <c r="B138" s="222" t="s">
        <v>334</v>
      </c>
      <c r="C138" s="223" t="s">
        <v>335</v>
      </c>
      <c r="D138" s="224" t="s">
        <v>11</v>
      </c>
      <c r="E138" s="233"/>
      <c r="F138" s="61" t="s">
        <v>29</v>
      </c>
      <c r="G138" s="61" t="s">
        <v>29</v>
      </c>
      <c r="H138" s="61" t="s">
        <v>29</v>
      </c>
      <c r="I138" s="225"/>
    </row>
    <row r="139" spans="1:12" ht="15.9" customHeight="1" x14ac:dyDescent="0.3">
      <c r="A139" s="222" t="s">
        <v>33</v>
      </c>
      <c r="B139" s="222" t="s">
        <v>336</v>
      </c>
      <c r="C139" s="223" t="s">
        <v>337</v>
      </c>
      <c r="D139" s="224" t="s">
        <v>11</v>
      </c>
      <c r="E139" s="233">
        <v>4.1599999999999998E-2</v>
      </c>
      <c r="F139" s="60">
        <v>366451</v>
      </c>
      <c r="G139" s="61" t="s">
        <v>29</v>
      </c>
      <c r="H139" s="61" t="s">
        <v>29</v>
      </c>
      <c r="I139" s="225">
        <v>15244</v>
      </c>
    </row>
    <row r="140" spans="1:12" ht="15.9" customHeight="1" x14ac:dyDescent="0.3">
      <c r="A140" s="222" t="s">
        <v>33</v>
      </c>
      <c r="B140" s="222" t="s">
        <v>336</v>
      </c>
      <c r="C140" s="223" t="s">
        <v>337</v>
      </c>
      <c r="D140" s="224" t="s">
        <v>11</v>
      </c>
      <c r="E140" s="233"/>
      <c r="F140" s="61" t="s">
        <v>29</v>
      </c>
      <c r="G140" s="61" t="s">
        <v>29</v>
      </c>
      <c r="H140" s="61" t="s">
        <v>29</v>
      </c>
      <c r="I140" s="225"/>
    </row>
    <row r="141" spans="1:12" ht="15.9" customHeight="1" x14ac:dyDescent="0.3">
      <c r="A141" s="222" t="s">
        <v>34</v>
      </c>
      <c r="B141" s="222" t="s">
        <v>338</v>
      </c>
      <c r="C141" s="223" t="s">
        <v>339</v>
      </c>
      <c r="D141" s="224" t="s">
        <v>12</v>
      </c>
      <c r="E141" s="233">
        <v>5.7203999999999997</v>
      </c>
      <c r="F141" s="60">
        <v>229</v>
      </c>
      <c r="G141" s="61" t="s">
        <v>29</v>
      </c>
      <c r="H141" s="61" t="s">
        <v>29</v>
      </c>
      <c r="I141" s="225">
        <v>1310</v>
      </c>
    </row>
    <row r="142" spans="1:12" ht="15.9" customHeight="1" x14ac:dyDescent="0.3">
      <c r="A142" s="222" t="s">
        <v>34</v>
      </c>
      <c r="B142" s="222" t="s">
        <v>338</v>
      </c>
      <c r="C142" s="223" t="s">
        <v>339</v>
      </c>
      <c r="D142" s="224" t="s">
        <v>12</v>
      </c>
      <c r="E142" s="233"/>
      <c r="F142" s="61" t="s">
        <v>29</v>
      </c>
      <c r="G142" s="61" t="s">
        <v>29</v>
      </c>
      <c r="H142" s="61" t="s">
        <v>29</v>
      </c>
      <c r="I142" s="225"/>
    </row>
    <row r="143" spans="1:12" ht="15.9" customHeight="1" x14ac:dyDescent="0.3">
      <c r="A143" s="222" t="s">
        <v>35</v>
      </c>
      <c r="B143" s="222" t="s">
        <v>340</v>
      </c>
      <c r="C143" s="223" t="s">
        <v>341</v>
      </c>
      <c r="D143" s="224" t="s">
        <v>11</v>
      </c>
      <c r="E143" s="227">
        <v>3.689E-3</v>
      </c>
      <c r="F143" s="60">
        <v>602024</v>
      </c>
      <c r="G143" s="61" t="s">
        <v>29</v>
      </c>
      <c r="H143" s="61" t="s">
        <v>29</v>
      </c>
      <c r="I143" s="225">
        <v>2221</v>
      </c>
    </row>
    <row r="144" spans="1:12" ht="15.9" customHeight="1" x14ac:dyDescent="0.3">
      <c r="A144" s="222" t="s">
        <v>35</v>
      </c>
      <c r="B144" s="222" t="s">
        <v>340</v>
      </c>
      <c r="C144" s="223" t="s">
        <v>341</v>
      </c>
      <c r="D144" s="224" t="s">
        <v>11</v>
      </c>
      <c r="E144" s="227"/>
      <c r="F144" s="61" t="s">
        <v>29</v>
      </c>
      <c r="G144" s="61" t="s">
        <v>29</v>
      </c>
      <c r="H144" s="61" t="s">
        <v>29</v>
      </c>
      <c r="I144" s="225"/>
    </row>
    <row r="145" spans="1:9" ht="15.9" customHeight="1" x14ac:dyDescent="0.3">
      <c r="A145" s="222" t="s">
        <v>23</v>
      </c>
      <c r="B145" s="222" t="s">
        <v>342</v>
      </c>
      <c r="C145" s="223" t="s">
        <v>343</v>
      </c>
      <c r="D145" s="224" t="s">
        <v>11</v>
      </c>
      <c r="E145" s="233">
        <v>2.0799999999999999E-2</v>
      </c>
      <c r="F145" s="60">
        <v>355308</v>
      </c>
      <c r="G145" s="61" t="s">
        <v>29</v>
      </c>
      <c r="H145" s="61" t="s">
        <v>29</v>
      </c>
      <c r="I145" s="225">
        <v>7390</v>
      </c>
    </row>
    <row r="146" spans="1:9" ht="15.9" customHeight="1" x14ac:dyDescent="0.3">
      <c r="A146" s="222" t="s">
        <v>23</v>
      </c>
      <c r="B146" s="222" t="s">
        <v>342</v>
      </c>
      <c r="C146" s="223" t="s">
        <v>343</v>
      </c>
      <c r="D146" s="224" t="s">
        <v>11</v>
      </c>
      <c r="E146" s="233"/>
      <c r="F146" s="61" t="s">
        <v>29</v>
      </c>
      <c r="G146" s="61" t="s">
        <v>29</v>
      </c>
      <c r="H146" s="61" t="s">
        <v>29</v>
      </c>
      <c r="I146" s="225"/>
    </row>
    <row r="147" spans="1:9" ht="15.9" customHeight="1" x14ac:dyDescent="0.3">
      <c r="A147" s="222" t="s">
        <v>21</v>
      </c>
      <c r="B147" s="222" t="s">
        <v>344</v>
      </c>
      <c r="C147" s="223" t="s">
        <v>345</v>
      </c>
      <c r="D147" s="224" t="s">
        <v>11</v>
      </c>
      <c r="E147" s="233">
        <v>0.33279999999999998</v>
      </c>
      <c r="F147" s="60">
        <v>385461</v>
      </c>
      <c r="G147" s="61" t="s">
        <v>29</v>
      </c>
      <c r="H147" s="61" t="s">
        <v>29</v>
      </c>
      <c r="I147" s="225">
        <v>128281</v>
      </c>
    </row>
    <row r="148" spans="1:9" ht="15.9" customHeight="1" x14ac:dyDescent="0.3">
      <c r="A148" s="222" t="s">
        <v>21</v>
      </c>
      <c r="B148" s="222" t="s">
        <v>344</v>
      </c>
      <c r="C148" s="223" t="s">
        <v>345</v>
      </c>
      <c r="D148" s="224" t="s">
        <v>11</v>
      </c>
      <c r="E148" s="233"/>
      <c r="F148" s="61" t="s">
        <v>29</v>
      </c>
      <c r="G148" s="61" t="s">
        <v>29</v>
      </c>
      <c r="H148" s="61" t="s">
        <v>29</v>
      </c>
      <c r="I148" s="225"/>
    </row>
    <row r="149" spans="1:9" ht="15.9" customHeight="1" x14ac:dyDescent="0.3">
      <c r="A149" s="222" t="s">
        <v>36</v>
      </c>
      <c r="B149" s="222" t="s">
        <v>346</v>
      </c>
      <c r="C149" s="223" t="s">
        <v>347</v>
      </c>
      <c r="D149" s="224" t="s">
        <v>11</v>
      </c>
      <c r="E149" s="233">
        <v>0.29120000000000001</v>
      </c>
      <c r="F149" s="60">
        <v>395722</v>
      </c>
      <c r="G149" s="61" t="s">
        <v>29</v>
      </c>
      <c r="H149" s="61" t="s">
        <v>29</v>
      </c>
      <c r="I149" s="225">
        <v>115234</v>
      </c>
    </row>
    <row r="150" spans="1:9" ht="15.9" customHeight="1" x14ac:dyDescent="0.3">
      <c r="A150" s="222" t="s">
        <v>36</v>
      </c>
      <c r="B150" s="222" t="s">
        <v>346</v>
      </c>
      <c r="C150" s="223" t="s">
        <v>347</v>
      </c>
      <c r="D150" s="224" t="s">
        <v>11</v>
      </c>
      <c r="E150" s="233"/>
      <c r="F150" s="61" t="s">
        <v>29</v>
      </c>
      <c r="G150" s="61" t="s">
        <v>29</v>
      </c>
      <c r="H150" s="61" t="s">
        <v>29</v>
      </c>
      <c r="I150" s="225"/>
    </row>
    <row r="151" spans="1:9" ht="15.9" customHeight="1" x14ac:dyDescent="0.3">
      <c r="A151" s="222" t="s">
        <v>37</v>
      </c>
      <c r="B151" s="222" t="s">
        <v>348</v>
      </c>
      <c r="C151" s="223" t="s">
        <v>349</v>
      </c>
      <c r="D151" s="224" t="s">
        <v>11</v>
      </c>
      <c r="E151" s="233">
        <v>9.3600000000000003E-2</v>
      </c>
      <c r="F151" s="60">
        <v>370273</v>
      </c>
      <c r="G151" s="61" t="s">
        <v>29</v>
      </c>
      <c r="H151" s="61" t="s">
        <v>29</v>
      </c>
      <c r="I151" s="225">
        <v>34658</v>
      </c>
    </row>
    <row r="152" spans="1:9" ht="15.9" customHeight="1" x14ac:dyDescent="0.3">
      <c r="A152" s="222" t="s">
        <v>37</v>
      </c>
      <c r="B152" s="222" t="s">
        <v>348</v>
      </c>
      <c r="C152" s="223" t="s">
        <v>349</v>
      </c>
      <c r="D152" s="224" t="s">
        <v>11</v>
      </c>
      <c r="E152" s="233"/>
      <c r="F152" s="61" t="s">
        <v>29</v>
      </c>
      <c r="G152" s="61" t="s">
        <v>29</v>
      </c>
      <c r="H152" s="61" t="s">
        <v>29</v>
      </c>
      <c r="I152" s="225"/>
    </row>
    <row r="153" spans="1:9" ht="15.9" customHeight="1" x14ac:dyDescent="0.3">
      <c r="A153" s="222" t="s">
        <v>38</v>
      </c>
      <c r="B153" s="222" t="s">
        <v>350</v>
      </c>
      <c r="C153" s="223" t="s">
        <v>351</v>
      </c>
      <c r="D153" s="224" t="s">
        <v>11</v>
      </c>
      <c r="E153" s="233">
        <v>0.61360000000000003</v>
      </c>
      <c r="F153" s="60">
        <v>376866</v>
      </c>
      <c r="G153" s="61" t="s">
        <v>29</v>
      </c>
      <c r="H153" s="61" t="s">
        <v>29</v>
      </c>
      <c r="I153" s="225">
        <v>231245</v>
      </c>
    </row>
    <row r="154" spans="1:9" ht="15.9" customHeight="1" x14ac:dyDescent="0.3">
      <c r="A154" s="222" t="s">
        <v>38</v>
      </c>
      <c r="B154" s="222" t="s">
        <v>350</v>
      </c>
      <c r="C154" s="223" t="s">
        <v>351</v>
      </c>
      <c r="D154" s="224" t="s">
        <v>11</v>
      </c>
      <c r="E154" s="233"/>
      <c r="F154" s="61" t="s">
        <v>29</v>
      </c>
      <c r="G154" s="61" t="s">
        <v>29</v>
      </c>
      <c r="H154" s="61" t="s">
        <v>29</v>
      </c>
      <c r="I154" s="225"/>
    </row>
    <row r="155" spans="1:9" ht="15.9" customHeight="1" x14ac:dyDescent="0.3">
      <c r="A155" s="222" t="s">
        <v>39</v>
      </c>
      <c r="B155" s="222" t="s">
        <v>352</v>
      </c>
      <c r="C155" s="223" t="s">
        <v>353</v>
      </c>
      <c r="D155" s="224" t="s">
        <v>11</v>
      </c>
      <c r="E155" s="233">
        <v>0.2288</v>
      </c>
      <c r="F155" s="60">
        <v>356518</v>
      </c>
      <c r="G155" s="61" t="s">
        <v>29</v>
      </c>
      <c r="H155" s="61" t="s">
        <v>29</v>
      </c>
      <c r="I155" s="225">
        <v>81571</v>
      </c>
    </row>
    <row r="156" spans="1:9" ht="15.9" customHeight="1" x14ac:dyDescent="0.3">
      <c r="A156" s="222" t="s">
        <v>39</v>
      </c>
      <c r="B156" s="222" t="s">
        <v>352</v>
      </c>
      <c r="C156" s="223" t="s">
        <v>353</v>
      </c>
      <c r="D156" s="224" t="s">
        <v>11</v>
      </c>
      <c r="E156" s="233"/>
      <c r="F156" s="61" t="s">
        <v>29</v>
      </c>
      <c r="G156" s="61" t="s">
        <v>29</v>
      </c>
      <c r="H156" s="61" t="s">
        <v>29</v>
      </c>
      <c r="I156" s="225"/>
    </row>
    <row r="157" spans="1:9" ht="15.9" customHeight="1" x14ac:dyDescent="0.3">
      <c r="A157" s="222" t="s">
        <v>40</v>
      </c>
      <c r="B157" s="222" t="s">
        <v>354</v>
      </c>
      <c r="C157" s="223" t="s">
        <v>355</v>
      </c>
      <c r="D157" s="224" t="s">
        <v>11</v>
      </c>
      <c r="E157" s="233">
        <v>0.50960000000000005</v>
      </c>
      <c r="F157" s="60">
        <v>359171</v>
      </c>
      <c r="G157" s="61" t="s">
        <v>29</v>
      </c>
      <c r="H157" s="61" t="s">
        <v>29</v>
      </c>
      <c r="I157" s="225">
        <v>183033</v>
      </c>
    </row>
    <row r="158" spans="1:9" ht="15.9" customHeight="1" x14ac:dyDescent="0.3">
      <c r="A158" s="222" t="s">
        <v>40</v>
      </c>
      <c r="B158" s="222" t="s">
        <v>354</v>
      </c>
      <c r="C158" s="223" t="s">
        <v>355</v>
      </c>
      <c r="D158" s="224" t="s">
        <v>11</v>
      </c>
      <c r="E158" s="233"/>
      <c r="F158" s="61" t="s">
        <v>29</v>
      </c>
      <c r="G158" s="61" t="s">
        <v>29</v>
      </c>
      <c r="H158" s="61" t="s">
        <v>29</v>
      </c>
      <c r="I158" s="225"/>
    </row>
    <row r="159" spans="1:9" ht="15.9" customHeight="1" x14ac:dyDescent="0.3">
      <c r="A159" s="222" t="s">
        <v>151</v>
      </c>
      <c r="B159" s="222" t="s">
        <v>356</v>
      </c>
      <c r="C159" s="223" t="s">
        <v>357</v>
      </c>
      <c r="D159" s="224" t="s">
        <v>11</v>
      </c>
      <c r="E159" s="233">
        <v>0.40560000000000002</v>
      </c>
      <c r="F159" s="60">
        <v>451560</v>
      </c>
      <c r="G159" s="61" t="s">
        <v>29</v>
      </c>
      <c r="H159" s="61" t="s">
        <v>29</v>
      </c>
      <c r="I159" s="225">
        <v>183153</v>
      </c>
    </row>
    <row r="160" spans="1:9" ht="15.9" customHeight="1" x14ac:dyDescent="0.3">
      <c r="A160" s="222" t="s">
        <v>151</v>
      </c>
      <c r="B160" s="222" t="s">
        <v>356</v>
      </c>
      <c r="C160" s="223" t="s">
        <v>357</v>
      </c>
      <c r="D160" s="224" t="s">
        <v>11</v>
      </c>
      <c r="E160" s="233"/>
      <c r="F160" s="61" t="s">
        <v>29</v>
      </c>
      <c r="G160" s="61" t="s">
        <v>29</v>
      </c>
      <c r="H160" s="61" t="s">
        <v>29</v>
      </c>
      <c r="I160" s="225"/>
    </row>
    <row r="161" spans="1:9" ht="15.9" customHeight="1" x14ac:dyDescent="0.3">
      <c r="A161" s="222" t="s">
        <v>152</v>
      </c>
      <c r="B161" s="222" t="s">
        <v>358</v>
      </c>
      <c r="C161" s="223" t="s">
        <v>359</v>
      </c>
      <c r="D161" s="224" t="s">
        <v>11</v>
      </c>
      <c r="E161" s="233">
        <v>1.0296000000000001</v>
      </c>
      <c r="F161" s="60">
        <v>546568</v>
      </c>
      <c r="G161" s="61" t="s">
        <v>29</v>
      </c>
      <c r="H161" s="61" t="s">
        <v>29</v>
      </c>
      <c r="I161" s="225">
        <v>562746</v>
      </c>
    </row>
    <row r="162" spans="1:9" ht="15.9" customHeight="1" x14ac:dyDescent="0.3">
      <c r="A162" s="222" t="s">
        <v>152</v>
      </c>
      <c r="B162" s="222" t="s">
        <v>358</v>
      </c>
      <c r="C162" s="223" t="s">
        <v>359</v>
      </c>
      <c r="D162" s="224" t="s">
        <v>11</v>
      </c>
      <c r="E162" s="233"/>
      <c r="F162" s="61" t="s">
        <v>29</v>
      </c>
      <c r="G162" s="61" t="s">
        <v>29</v>
      </c>
      <c r="H162" s="61" t="s">
        <v>29</v>
      </c>
      <c r="I162" s="225"/>
    </row>
    <row r="163" spans="1:9" ht="15.9" customHeight="1" x14ac:dyDescent="0.3">
      <c r="A163" s="222" t="s">
        <v>153</v>
      </c>
      <c r="B163" s="222" t="s">
        <v>360</v>
      </c>
      <c r="C163" s="223" t="s">
        <v>361</v>
      </c>
      <c r="D163" s="224" t="s">
        <v>11</v>
      </c>
      <c r="E163" s="233">
        <v>0.32240000000000002</v>
      </c>
      <c r="F163" s="60">
        <v>595803</v>
      </c>
      <c r="G163" s="61" t="s">
        <v>29</v>
      </c>
      <c r="H163" s="61" t="s">
        <v>29</v>
      </c>
      <c r="I163" s="225">
        <v>192087</v>
      </c>
    </row>
    <row r="164" spans="1:9" ht="15.9" customHeight="1" x14ac:dyDescent="0.3">
      <c r="A164" s="222" t="s">
        <v>153</v>
      </c>
      <c r="B164" s="222" t="s">
        <v>360</v>
      </c>
      <c r="C164" s="223" t="s">
        <v>361</v>
      </c>
      <c r="D164" s="224" t="s">
        <v>11</v>
      </c>
      <c r="E164" s="233"/>
      <c r="F164" s="61" t="s">
        <v>29</v>
      </c>
      <c r="G164" s="61" t="s">
        <v>29</v>
      </c>
      <c r="H164" s="61" t="s">
        <v>29</v>
      </c>
      <c r="I164" s="225"/>
    </row>
    <row r="165" spans="1:9" ht="15.9" customHeight="1" x14ac:dyDescent="0.3">
      <c r="A165" s="222" t="s">
        <v>154</v>
      </c>
      <c r="B165" s="222" t="s">
        <v>362</v>
      </c>
      <c r="C165" s="223" t="s">
        <v>363</v>
      </c>
      <c r="D165" s="224" t="s">
        <v>12</v>
      </c>
      <c r="E165" s="233">
        <v>6.6772</v>
      </c>
      <c r="F165" s="60">
        <v>2280</v>
      </c>
      <c r="G165" s="61" t="s">
        <v>29</v>
      </c>
      <c r="H165" s="61" t="s">
        <v>29</v>
      </c>
      <c r="I165" s="225">
        <v>15224</v>
      </c>
    </row>
    <row r="166" spans="1:9" ht="15.9" customHeight="1" x14ac:dyDescent="0.3">
      <c r="A166" s="222" t="s">
        <v>154</v>
      </c>
      <c r="B166" s="222" t="s">
        <v>362</v>
      </c>
      <c r="C166" s="223" t="s">
        <v>363</v>
      </c>
      <c r="D166" s="224" t="s">
        <v>12</v>
      </c>
      <c r="E166" s="233"/>
      <c r="F166" s="61" t="s">
        <v>29</v>
      </c>
      <c r="G166" s="61" t="s">
        <v>29</v>
      </c>
      <c r="H166" s="61" t="s">
        <v>29</v>
      </c>
      <c r="I166" s="225"/>
    </row>
    <row r="167" spans="1:9" ht="15.9" customHeight="1" x14ac:dyDescent="0.3">
      <c r="A167" s="222" t="s">
        <v>155</v>
      </c>
      <c r="B167" s="222" t="s">
        <v>364</v>
      </c>
      <c r="C167" s="223" t="s">
        <v>365</v>
      </c>
      <c r="D167" s="224" t="s">
        <v>11</v>
      </c>
      <c r="E167" s="232">
        <v>4.9349999999999998E-2</v>
      </c>
      <c r="F167" s="60">
        <v>289955</v>
      </c>
      <c r="G167" s="61" t="s">
        <v>29</v>
      </c>
      <c r="H167" s="61" t="s">
        <v>29</v>
      </c>
      <c r="I167" s="225">
        <v>14309</v>
      </c>
    </row>
    <row r="168" spans="1:9" ht="15.9" customHeight="1" x14ac:dyDescent="0.3">
      <c r="A168" s="222" t="s">
        <v>155</v>
      </c>
      <c r="B168" s="222" t="s">
        <v>364</v>
      </c>
      <c r="C168" s="223" t="s">
        <v>365</v>
      </c>
      <c r="D168" s="224" t="s">
        <v>11</v>
      </c>
      <c r="E168" s="232"/>
      <c r="F168" s="61" t="s">
        <v>29</v>
      </c>
      <c r="G168" s="61" t="s">
        <v>29</v>
      </c>
      <c r="H168" s="61" t="s">
        <v>29</v>
      </c>
      <c r="I168" s="225"/>
    </row>
    <row r="169" spans="1:9" ht="15.9" customHeight="1" x14ac:dyDescent="0.3">
      <c r="A169" s="222" t="s">
        <v>156</v>
      </c>
      <c r="B169" s="222" t="s">
        <v>366</v>
      </c>
      <c r="C169" s="223" t="s">
        <v>367</v>
      </c>
      <c r="D169" s="224" t="s">
        <v>11</v>
      </c>
      <c r="E169" s="227">
        <v>5.5551999999999997E-2</v>
      </c>
      <c r="F169" s="60">
        <v>272284</v>
      </c>
      <c r="G169" s="61" t="s">
        <v>29</v>
      </c>
      <c r="H169" s="61" t="s">
        <v>29</v>
      </c>
      <c r="I169" s="225">
        <v>15126</v>
      </c>
    </row>
    <row r="170" spans="1:9" ht="15.9" customHeight="1" x14ac:dyDescent="0.3">
      <c r="A170" s="222" t="s">
        <v>156</v>
      </c>
      <c r="B170" s="222" t="s">
        <v>366</v>
      </c>
      <c r="C170" s="223" t="s">
        <v>367</v>
      </c>
      <c r="D170" s="224" t="s">
        <v>11</v>
      </c>
      <c r="E170" s="227"/>
      <c r="F170" s="61" t="s">
        <v>29</v>
      </c>
      <c r="G170" s="61" t="s">
        <v>29</v>
      </c>
      <c r="H170" s="61" t="s">
        <v>29</v>
      </c>
      <c r="I170" s="225"/>
    </row>
    <row r="171" spans="1:9" ht="15.9" customHeight="1" x14ac:dyDescent="0.3">
      <c r="A171" s="228" t="s">
        <v>157</v>
      </c>
      <c r="B171" s="228" t="s">
        <v>368</v>
      </c>
      <c r="C171" s="229" t="s">
        <v>369</v>
      </c>
      <c r="D171" s="230" t="s">
        <v>11</v>
      </c>
      <c r="E171" s="265">
        <v>2.3715E-2</v>
      </c>
      <c r="F171" s="60">
        <v>859926</v>
      </c>
      <c r="G171" s="61" t="s">
        <v>29</v>
      </c>
      <c r="H171" s="61" t="s">
        <v>29</v>
      </c>
      <c r="I171" s="236">
        <v>20393</v>
      </c>
    </row>
    <row r="172" spans="1:9" ht="16.649999999999999" customHeight="1" x14ac:dyDescent="0.3">
      <c r="A172" s="228" t="s">
        <v>157</v>
      </c>
      <c r="B172" s="228" t="s">
        <v>368</v>
      </c>
      <c r="C172" s="229" t="s">
        <v>369</v>
      </c>
      <c r="D172" s="230" t="s">
        <v>11</v>
      </c>
      <c r="E172" s="265"/>
      <c r="F172" s="200" t="s">
        <v>29</v>
      </c>
      <c r="G172" s="200" t="s">
        <v>29</v>
      </c>
      <c r="H172" s="200" t="s">
        <v>29</v>
      </c>
      <c r="I172" s="236"/>
    </row>
    <row r="173" spans="1:9" ht="15.15" customHeight="1" x14ac:dyDescent="0.3">
      <c r="A173" s="228" t="s">
        <v>25</v>
      </c>
      <c r="B173" s="228" t="s">
        <v>25</v>
      </c>
      <c r="C173" s="229" t="s">
        <v>134</v>
      </c>
      <c r="D173" s="230" t="s">
        <v>10</v>
      </c>
      <c r="E173" s="231" t="s">
        <v>25</v>
      </c>
      <c r="F173" s="61" t="s">
        <v>25</v>
      </c>
      <c r="G173" s="61" t="s">
        <v>25</v>
      </c>
      <c r="H173" s="61" t="s">
        <v>25</v>
      </c>
      <c r="I173" s="266">
        <v>2440388</v>
      </c>
    </row>
    <row r="174" spans="1:9" ht="16.649999999999999" customHeight="1" x14ac:dyDescent="0.3">
      <c r="A174" s="228" t="s">
        <v>25</v>
      </c>
      <c r="B174" s="228" t="s">
        <v>25</v>
      </c>
      <c r="C174" s="229" t="s">
        <v>121</v>
      </c>
      <c r="D174" s="230" t="s">
        <v>10</v>
      </c>
      <c r="E174" s="231" t="s">
        <v>25</v>
      </c>
      <c r="F174" s="200" t="s">
        <v>25</v>
      </c>
      <c r="G174" s="200" t="s">
        <v>25</v>
      </c>
      <c r="H174" s="200" t="s">
        <v>25</v>
      </c>
      <c r="I174" s="266"/>
    </row>
    <row r="175" spans="1:9" ht="15.15" customHeight="1" x14ac:dyDescent="0.3">
      <c r="A175" s="228" t="s">
        <v>25</v>
      </c>
      <c r="B175" s="228" t="s">
        <v>25</v>
      </c>
      <c r="C175" s="229" t="s">
        <v>217</v>
      </c>
      <c r="D175" s="230" t="s">
        <v>10</v>
      </c>
      <c r="E175" s="231" t="s">
        <v>25</v>
      </c>
      <c r="F175" s="61" t="s">
        <v>25</v>
      </c>
      <c r="G175" s="61" t="s">
        <v>25</v>
      </c>
      <c r="H175" s="61" t="s">
        <v>25</v>
      </c>
      <c r="I175" s="236">
        <v>5874794</v>
      </c>
    </row>
    <row r="176" spans="1:9" ht="16.649999999999999" customHeight="1" x14ac:dyDescent="0.3">
      <c r="A176" s="228" t="s">
        <v>25</v>
      </c>
      <c r="B176" s="228" t="s">
        <v>25</v>
      </c>
      <c r="C176" s="229" t="s">
        <v>217</v>
      </c>
      <c r="D176" s="230" t="s">
        <v>10</v>
      </c>
      <c r="E176" s="231" t="s">
        <v>25</v>
      </c>
      <c r="F176" s="200" t="s">
        <v>25</v>
      </c>
      <c r="G176" s="200" t="s">
        <v>25</v>
      </c>
      <c r="H176" s="200" t="s">
        <v>25</v>
      </c>
      <c r="I176" s="236"/>
    </row>
    <row r="177" spans="1:9" ht="0.65" customHeight="1" x14ac:dyDescent="0.3">
      <c r="A177" s="221" t="s">
        <v>25</v>
      </c>
      <c r="B177" s="221" t="s">
        <v>25</v>
      </c>
      <c r="C177" s="221" t="s">
        <v>25</v>
      </c>
      <c r="D177" s="221" t="s">
        <v>25</v>
      </c>
      <c r="E177" s="221" t="s">
        <v>25</v>
      </c>
      <c r="F177" s="221" t="s">
        <v>25</v>
      </c>
      <c r="G177" s="221" t="s">
        <v>25</v>
      </c>
      <c r="H177" s="221" t="s">
        <v>25</v>
      </c>
      <c r="I177" s="221" t="s">
        <v>25</v>
      </c>
    </row>
    <row r="178" spans="1:9" ht="51.4" customHeight="1" x14ac:dyDescent="0.25">
      <c r="B178" s="188" t="s">
        <v>46</v>
      </c>
      <c r="C178" s="189" t="s">
        <v>25</v>
      </c>
      <c r="D178" s="212" t="s">
        <v>25</v>
      </c>
      <c r="E178" s="212" t="s">
        <v>25</v>
      </c>
      <c r="F178" s="212" t="s">
        <v>25</v>
      </c>
    </row>
    <row r="179" spans="1:9" ht="14.4" customHeight="1" x14ac:dyDescent="0.3">
      <c r="B179" s="56" t="s">
        <v>25</v>
      </c>
      <c r="C179" s="57" t="s">
        <v>122</v>
      </c>
      <c r="D179" s="214" t="s">
        <v>123</v>
      </c>
      <c r="E179" s="214" t="s">
        <v>123</v>
      </c>
      <c r="F179" s="214" t="s">
        <v>123</v>
      </c>
    </row>
    <row r="180" spans="1:9" ht="25.65" customHeight="1" x14ac:dyDescent="0.25">
      <c r="B180" s="188" t="s">
        <v>49</v>
      </c>
      <c r="C180" s="189" t="s">
        <v>25</v>
      </c>
      <c r="D180" s="212" t="s">
        <v>25</v>
      </c>
      <c r="E180" s="212" t="s">
        <v>25</v>
      </c>
      <c r="F180" s="212" t="s">
        <v>25</v>
      </c>
    </row>
    <row r="181" spans="1:9" ht="14.4" customHeight="1" x14ac:dyDescent="0.3">
      <c r="B181" s="56" t="s">
        <v>25</v>
      </c>
      <c r="C181" s="57" t="s">
        <v>122</v>
      </c>
      <c r="D181" s="214" t="s">
        <v>123</v>
      </c>
      <c r="E181" s="214" t="s">
        <v>123</v>
      </c>
      <c r="F181" s="214" t="s">
        <v>123</v>
      </c>
    </row>
    <row r="182" spans="1:9" ht="28.65" customHeight="1" x14ac:dyDescent="0.25">
      <c r="B182" s="188" t="s">
        <v>100</v>
      </c>
      <c r="C182" s="189" t="s">
        <v>25</v>
      </c>
      <c r="D182" s="212" t="s">
        <v>25</v>
      </c>
      <c r="E182" s="212" t="s">
        <v>25</v>
      </c>
      <c r="F182" s="212" t="s">
        <v>25</v>
      </c>
    </row>
    <row r="183" spans="1:9" ht="14.4" customHeight="1" x14ac:dyDescent="0.3">
      <c r="B183" s="56" t="s">
        <v>25</v>
      </c>
      <c r="C183" s="57" t="s">
        <v>122</v>
      </c>
      <c r="D183" s="214" t="s">
        <v>123</v>
      </c>
      <c r="E183" s="214" t="s">
        <v>123</v>
      </c>
      <c r="F183" s="214" t="s">
        <v>123</v>
      </c>
    </row>
    <row r="184" spans="1:9" ht="25.65" customHeight="1" x14ac:dyDescent="0.25">
      <c r="B184" s="188" t="s">
        <v>218</v>
      </c>
      <c r="C184" s="189" t="s">
        <v>25</v>
      </c>
      <c r="D184" s="212" t="s">
        <v>25</v>
      </c>
      <c r="E184" s="212" t="s">
        <v>25</v>
      </c>
      <c r="F184" s="212" t="s">
        <v>25</v>
      </c>
    </row>
    <row r="185" spans="1:9" ht="14.25" customHeight="1" x14ac:dyDescent="0.3">
      <c r="B185" s="56" t="s">
        <v>25</v>
      </c>
      <c r="C185" s="57" t="s">
        <v>122</v>
      </c>
      <c r="D185" s="214" t="s">
        <v>123</v>
      </c>
      <c r="E185" s="214" t="s">
        <v>123</v>
      </c>
      <c r="F185" s="214" t="s">
        <v>123</v>
      </c>
    </row>
  </sheetData>
  <mergeCells count="510">
    <mergeCell ref="D180:F180"/>
    <mergeCell ref="D181:F181"/>
    <mergeCell ref="D182:F182"/>
    <mergeCell ref="D183:F183"/>
    <mergeCell ref="D184:F184"/>
    <mergeCell ref="D185:F185"/>
    <mergeCell ref="A175:A176"/>
    <mergeCell ref="B175:B176"/>
    <mergeCell ref="C175:C176"/>
    <mergeCell ref="D175:D176"/>
    <mergeCell ref="E175:E176"/>
    <mergeCell ref="I175:I176"/>
    <mergeCell ref="A177:I177"/>
    <mergeCell ref="D178:F178"/>
    <mergeCell ref="D179:F179"/>
    <mergeCell ref="A171:A172"/>
    <mergeCell ref="B171:B172"/>
    <mergeCell ref="C171:C172"/>
    <mergeCell ref="D171:D172"/>
    <mergeCell ref="E171:E172"/>
    <mergeCell ref="I171:I172"/>
    <mergeCell ref="A173:A174"/>
    <mergeCell ref="B173:B174"/>
    <mergeCell ref="C173:C174"/>
    <mergeCell ref="D173:D174"/>
    <mergeCell ref="E173:E174"/>
    <mergeCell ref="A167:A168"/>
    <mergeCell ref="B167:B168"/>
    <mergeCell ref="C167:C168"/>
    <mergeCell ref="D167:D168"/>
    <mergeCell ref="E167:E168"/>
    <mergeCell ref="I167:I168"/>
    <mergeCell ref="A169:A170"/>
    <mergeCell ref="B169:B170"/>
    <mergeCell ref="C169:C170"/>
    <mergeCell ref="D169:D170"/>
    <mergeCell ref="E169:E170"/>
    <mergeCell ref="I169:I170"/>
    <mergeCell ref="A163:A164"/>
    <mergeCell ref="B163:B164"/>
    <mergeCell ref="C163:C164"/>
    <mergeCell ref="D163:D164"/>
    <mergeCell ref="E163:E164"/>
    <mergeCell ref="I163:I164"/>
    <mergeCell ref="A165:A166"/>
    <mergeCell ref="B165:B166"/>
    <mergeCell ref="C165:C166"/>
    <mergeCell ref="D165:D166"/>
    <mergeCell ref="E165:E166"/>
    <mergeCell ref="I165:I166"/>
    <mergeCell ref="A159:A160"/>
    <mergeCell ref="B159:B160"/>
    <mergeCell ref="C159:C160"/>
    <mergeCell ref="D159:D160"/>
    <mergeCell ref="E159:E160"/>
    <mergeCell ref="I159:I160"/>
    <mergeCell ref="A161:A162"/>
    <mergeCell ref="B161:B162"/>
    <mergeCell ref="C161:C162"/>
    <mergeCell ref="D161:D162"/>
    <mergeCell ref="E161:E162"/>
    <mergeCell ref="I161:I162"/>
    <mergeCell ref="A155:A156"/>
    <mergeCell ref="B155:B156"/>
    <mergeCell ref="C155:C156"/>
    <mergeCell ref="D155:D156"/>
    <mergeCell ref="E155:E156"/>
    <mergeCell ref="I155:I156"/>
    <mergeCell ref="A157:A158"/>
    <mergeCell ref="B157:B158"/>
    <mergeCell ref="C157:C158"/>
    <mergeCell ref="D157:D158"/>
    <mergeCell ref="E157:E158"/>
    <mergeCell ref="I157:I158"/>
    <mergeCell ref="A151:A152"/>
    <mergeCell ref="B151:B152"/>
    <mergeCell ref="C151:C152"/>
    <mergeCell ref="D151:D152"/>
    <mergeCell ref="E151:E152"/>
    <mergeCell ref="I151:I152"/>
    <mergeCell ref="A153:A154"/>
    <mergeCell ref="B153:B154"/>
    <mergeCell ref="C153:C154"/>
    <mergeCell ref="D153:D154"/>
    <mergeCell ref="E153:E154"/>
    <mergeCell ref="I153:I154"/>
    <mergeCell ref="A147:A148"/>
    <mergeCell ref="B147:B148"/>
    <mergeCell ref="C147:C148"/>
    <mergeCell ref="D147:D148"/>
    <mergeCell ref="E147:E148"/>
    <mergeCell ref="I147:I148"/>
    <mergeCell ref="A149:A150"/>
    <mergeCell ref="B149:B150"/>
    <mergeCell ref="C149:C150"/>
    <mergeCell ref="D149:D150"/>
    <mergeCell ref="E149:E150"/>
    <mergeCell ref="I149:I150"/>
    <mergeCell ref="A143:A144"/>
    <mergeCell ref="B143:B144"/>
    <mergeCell ref="C143:C144"/>
    <mergeCell ref="D143:D144"/>
    <mergeCell ref="E143:E144"/>
    <mergeCell ref="I143:I144"/>
    <mergeCell ref="A145:A146"/>
    <mergeCell ref="B145:B146"/>
    <mergeCell ref="C145:C146"/>
    <mergeCell ref="D145:D146"/>
    <mergeCell ref="E145:E146"/>
    <mergeCell ref="I145:I146"/>
    <mergeCell ref="A139:A140"/>
    <mergeCell ref="B139:B140"/>
    <mergeCell ref="C139:C140"/>
    <mergeCell ref="D139:D140"/>
    <mergeCell ref="E139:E140"/>
    <mergeCell ref="I139:I140"/>
    <mergeCell ref="A141:A142"/>
    <mergeCell ref="B141:B142"/>
    <mergeCell ref="C141:C142"/>
    <mergeCell ref="D141:D142"/>
    <mergeCell ref="E141:E142"/>
    <mergeCell ref="I141:I142"/>
    <mergeCell ref="A135:A136"/>
    <mergeCell ref="B135:B136"/>
    <mergeCell ref="C135:C136"/>
    <mergeCell ref="D135:D136"/>
    <mergeCell ref="E135:E136"/>
    <mergeCell ref="I135:I136"/>
    <mergeCell ref="A137:A138"/>
    <mergeCell ref="B137:B138"/>
    <mergeCell ref="C137:C138"/>
    <mergeCell ref="D137:D138"/>
    <mergeCell ref="E137:E138"/>
    <mergeCell ref="I137:I138"/>
    <mergeCell ref="A131:A132"/>
    <mergeCell ref="B131:B132"/>
    <mergeCell ref="C131:C132"/>
    <mergeCell ref="D131:D132"/>
    <mergeCell ref="E131:E132"/>
    <mergeCell ref="I131:I132"/>
    <mergeCell ref="A133:A134"/>
    <mergeCell ref="B133:B134"/>
    <mergeCell ref="C133:C134"/>
    <mergeCell ref="D133:D134"/>
    <mergeCell ref="E133:E134"/>
    <mergeCell ref="I133:I134"/>
    <mergeCell ref="A127:A128"/>
    <mergeCell ref="B127:B128"/>
    <mergeCell ref="C127:C128"/>
    <mergeCell ref="D127:D128"/>
    <mergeCell ref="E127:E128"/>
    <mergeCell ref="I127:I128"/>
    <mergeCell ref="A129:A130"/>
    <mergeCell ref="B129:B130"/>
    <mergeCell ref="C129:C130"/>
    <mergeCell ref="D129:D130"/>
    <mergeCell ref="E129:E130"/>
    <mergeCell ref="I129:I130"/>
    <mergeCell ref="A123:A124"/>
    <mergeCell ref="B123:B124"/>
    <mergeCell ref="C123:C124"/>
    <mergeCell ref="D123:D124"/>
    <mergeCell ref="E123:E124"/>
    <mergeCell ref="I123:I124"/>
    <mergeCell ref="A125:A126"/>
    <mergeCell ref="B125:B126"/>
    <mergeCell ref="C125:C126"/>
    <mergeCell ref="D125:D126"/>
    <mergeCell ref="E125:E126"/>
    <mergeCell ref="I125:I126"/>
    <mergeCell ref="A118:I118"/>
    <mergeCell ref="A119:A120"/>
    <mergeCell ref="B119:B120"/>
    <mergeCell ref="C119:C120"/>
    <mergeCell ref="D119:D120"/>
    <mergeCell ref="E119:E120"/>
    <mergeCell ref="I119:I120"/>
    <mergeCell ref="A121:A122"/>
    <mergeCell ref="B121:B122"/>
    <mergeCell ref="C121:C122"/>
    <mergeCell ref="D121:D122"/>
    <mergeCell ref="E121:E122"/>
    <mergeCell ref="I121:I122"/>
    <mergeCell ref="A114:A115"/>
    <mergeCell ref="B114:B115"/>
    <mergeCell ref="C114:C115"/>
    <mergeCell ref="D114:D115"/>
    <mergeCell ref="E114:E115"/>
    <mergeCell ref="I114:I115"/>
    <mergeCell ref="A116:A117"/>
    <mergeCell ref="B116:B117"/>
    <mergeCell ref="C116:C117"/>
    <mergeCell ref="D116:D117"/>
    <mergeCell ref="E116:E117"/>
    <mergeCell ref="A110:A111"/>
    <mergeCell ref="B110:B111"/>
    <mergeCell ref="C110:C111"/>
    <mergeCell ref="D110:D111"/>
    <mergeCell ref="E110:E111"/>
    <mergeCell ref="I110:I111"/>
    <mergeCell ref="A112:A113"/>
    <mergeCell ref="B112:B113"/>
    <mergeCell ref="C112:C113"/>
    <mergeCell ref="D112:D113"/>
    <mergeCell ref="E112:E113"/>
    <mergeCell ref="I112:I113"/>
    <mergeCell ref="A98:A99"/>
    <mergeCell ref="B98:B99"/>
    <mergeCell ref="C98:C99"/>
    <mergeCell ref="D98:D99"/>
    <mergeCell ref="E98:E99"/>
    <mergeCell ref="I98:I99"/>
    <mergeCell ref="A100:A101"/>
    <mergeCell ref="B100:B101"/>
    <mergeCell ref="C100:C101"/>
    <mergeCell ref="D100:D101"/>
    <mergeCell ref="E100:E101"/>
    <mergeCell ref="I100:I101"/>
    <mergeCell ref="B94:B95"/>
    <mergeCell ref="C94:C95"/>
    <mergeCell ref="D94:D95"/>
    <mergeCell ref="E94:E95"/>
    <mergeCell ref="I94:I95"/>
    <mergeCell ref="A96:A97"/>
    <mergeCell ref="B96:B97"/>
    <mergeCell ref="C96:C97"/>
    <mergeCell ref="D96:D97"/>
    <mergeCell ref="E96:E97"/>
    <mergeCell ref="I96:I97"/>
    <mergeCell ref="A86:A87"/>
    <mergeCell ref="B86:B87"/>
    <mergeCell ref="C86:C87"/>
    <mergeCell ref="D86:D87"/>
    <mergeCell ref="E86:E87"/>
    <mergeCell ref="I86:I87"/>
    <mergeCell ref="A88:A89"/>
    <mergeCell ref="B88:B89"/>
    <mergeCell ref="C88:C89"/>
    <mergeCell ref="D88:D89"/>
    <mergeCell ref="E88:E89"/>
    <mergeCell ref="I88:I89"/>
    <mergeCell ref="B82:B83"/>
    <mergeCell ref="C82:C83"/>
    <mergeCell ref="D82:D83"/>
    <mergeCell ref="E82:E83"/>
    <mergeCell ref="I82:I83"/>
    <mergeCell ref="A84:A85"/>
    <mergeCell ref="B84:B85"/>
    <mergeCell ref="C84:C85"/>
    <mergeCell ref="D84:D85"/>
    <mergeCell ref="E84:E85"/>
    <mergeCell ref="I84:I85"/>
    <mergeCell ref="I33:I34"/>
    <mergeCell ref="A35:A36"/>
    <mergeCell ref="B35:B36"/>
    <mergeCell ref="C35:C36"/>
    <mergeCell ref="D35:D36"/>
    <mergeCell ref="E35:E36"/>
    <mergeCell ref="I35:I36"/>
    <mergeCell ref="A37:A38"/>
    <mergeCell ref="B37:B38"/>
    <mergeCell ref="C37:C38"/>
    <mergeCell ref="D37:D38"/>
    <mergeCell ref="E37:E38"/>
    <mergeCell ref="I37:I38"/>
    <mergeCell ref="I27:I28"/>
    <mergeCell ref="A29:A30"/>
    <mergeCell ref="B29:B30"/>
    <mergeCell ref="C29:C30"/>
    <mergeCell ref="D29:D30"/>
    <mergeCell ref="E29:E30"/>
    <mergeCell ref="I29:I30"/>
    <mergeCell ref="A31:A32"/>
    <mergeCell ref="B31:B32"/>
    <mergeCell ref="C31:C32"/>
    <mergeCell ref="D31:D32"/>
    <mergeCell ref="E31:E32"/>
    <mergeCell ref="I31:I32"/>
    <mergeCell ref="A27:A28"/>
    <mergeCell ref="B27:B28"/>
    <mergeCell ref="C27:C28"/>
    <mergeCell ref="D27:D28"/>
    <mergeCell ref="E27:E28"/>
    <mergeCell ref="A33:A34"/>
    <mergeCell ref="B33:B34"/>
    <mergeCell ref="C33:C34"/>
    <mergeCell ref="D33:D34"/>
    <mergeCell ref="E33:E34"/>
    <mergeCell ref="A39:I39"/>
    <mergeCell ref="A44:I44"/>
    <mergeCell ref="I76:I77"/>
    <mergeCell ref="A78:A79"/>
    <mergeCell ref="B78:B79"/>
    <mergeCell ref="C78:C79"/>
    <mergeCell ref="D78:D79"/>
    <mergeCell ref="E78:E79"/>
    <mergeCell ref="A102:A103"/>
    <mergeCell ref="B102:B103"/>
    <mergeCell ref="C102:C103"/>
    <mergeCell ref="D102:D103"/>
    <mergeCell ref="E102:E103"/>
    <mergeCell ref="I102:I103"/>
    <mergeCell ref="A104:A105"/>
    <mergeCell ref="B104:B105"/>
    <mergeCell ref="C104:C105"/>
    <mergeCell ref="D104:D105"/>
    <mergeCell ref="E104:E105"/>
    <mergeCell ref="I104:I105"/>
    <mergeCell ref="I78:I79"/>
    <mergeCell ref="A80:A81"/>
    <mergeCell ref="B80:B81"/>
    <mergeCell ref="C80:C81"/>
    <mergeCell ref="D80:D81"/>
    <mergeCell ref="E80:E81"/>
    <mergeCell ref="I80:I81"/>
    <mergeCell ref="A82:A83"/>
    <mergeCell ref="A106:A107"/>
    <mergeCell ref="B106:B107"/>
    <mergeCell ref="C106:C107"/>
    <mergeCell ref="D106:D107"/>
    <mergeCell ref="E106:E107"/>
    <mergeCell ref="I106:I107"/>
    <mergeCell ref="A108:A109"/>
    <mergeCell ref="B108:B109"/>
    <mergeCell ref="C108:C109"/>
    <mergeCell ref="D108:D109"/>
    <mergeCell ref="E108:E109"/>
    <mergeCell ref="I108:I109"/>
    <mergeCell ref="A92:A93"/>
    <mergeCell ref="B92:B93"/>
    <mergeCell ref="C92:C93"/>
    <mergeCell ref="D92:D93"/>
    <mergeCell ref="E92:E93"/>
    <mergeCell ref="I92:I93"/>
    <mergeCell ref="A94:A95"/>
    <mergeCell ref="A90:A91"/>
    <mergeCell ref="B90:B91"/>
    <mergeCell ref="C90:C91"/>
    <mergeCell ref="D90:D91"/>
    <mergeCell ref="E90:E91"/>
    <mergeCell ref="I90:I91"/>
    <mergeCell ref="A66:A67"/>
    <mergeCell ref="B66:B67"/>
    <mergeCell ref="C66:C67"/>
    <mergeCell ref="D66:D67"/>
    <mergeCell ref="E66:E67"/>
    <mergeCell ref="I66:I67"/>
    <mergeCell ref="B68:B69"/>
    <mergeCell ref="C68:C69"/>
    <mergeCell ref="D68:D69"/>
    <mergeCell ref="E68:E69"/>
    <mergeCell ref="I68:I69"/>
    <mergeCell ref="A70:A71"/>
    <mergeCell ref="B70:B71"/>
    <mergeCell ref="C70:C71"/>
    <mergeCell ref="D70:D71"/>
    <mergeCell ref="E70:E71"/>
    <mergeCell ref="I70:I71"/>
    <mergeCell ref="A68:A69"/>
    <mergeCell ref="A62:A63"/>
    <mergeCell ref="B62:B63"/>
    <mergeCell ref="C62:C63"/>
    <mergeCell ref="D62:D63"/>
    <mergeCell ref="E62:E63"/>
    <mergeCell ref="I62:I63"/>
    <mergeCell ref="A64:A65"/>
    <mergeCell ref="B64:B65"/>
    <mergeCell ref="C64:C65"/>
    <mergeCell ref="D64:D65"/>
    <mergeCell ref="E64:E65"/>
    <mergeCell ref="I64:I65"/>
    <mergeCell ref="A58:A59"/>
    <mergeCell ref="B58:B59"/>
    <mergeCell ref="C58:C59"/>
    <mergeCell ref="D58:D59"/>
    <mergeCell ref="E58:E59"/>
    <mergeCell ref="I58:I59"/>
    <mergeCell ref="A60:A61"/>
    <mergeCell ref="B60:B61"/>
    <mergeCell ref="C60:C61"/>
    <mergeCell ref="D60:D61"/>
    <mergeCell ref="E60:E61"/>
    <mergeCell ref="I60:I61"/>
    <mergeCell ref="A54:A55"/>
    <mergeCell ref="B54:B55"/>
    <mergeCell ref="C54:C55"/>
    <mergeCell ref="D54:D55"/>
    <mergeCell ref="E54:E55"/>
    <mergeCell ref="I54:I55"/>
    <mergeCell ref="A56:A57"/>
    <mergeCell ref="B56:B57"/>
    <mergeCell ref="C56:C57"/>
    <mergeCell ref="D56:D57"/>
    <mergeCell ref="E56:E57"/>
    <mergeCell ref="I56:I57"/>
    <mergeCell ref="A50:A51"/>
    <mergeCell ref="B50:B51"/>
    <mergeCell ref="C50:C51"/>
    <mergeCell ref="D50:D51"/>
    <mergeCell ref="E50:E51"/>
    <mergeCell ref="I50:I51"/>
    <mergeCell ref="A52:A53"/>
    <mergeCell ref="B52:B53"/>
    <mergeCell ref="C52:C53"/>
    <mergeCell ref="D52:D53"/>
    <mergeCell ref="E52:E53"/>
    <mergeCell ref="I52:I53"/>
    <mergeCell ref="A40:A41"/>
    <mergeCell ref="B40:B41"/>
    <mergeCell ref="C40:C41"/>
    <mergeCell ref="D40:D41"/>
    <mergeCell ref="E40:E41"/>
    <mergeCell ref="I40:I41"/>
    <mergeCell ref="I23:I24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I25:I2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B6:I6"/>
    <mergeCell ref="A7:B7"/>
    <mergeCell ref="C7:I7"/>
    <mergeCell ref="D9:D10"/>
    <mergeCell ref="E9:E10"/>
    <mergeCell ref="I9:I10"/>
    <mergeCell ref="A12:I12"/>
    <mergeCell ref="A13:A14"/>
    <mergeCell ref="I15:I16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A42:A43"/>
    <mergeCell ref="B42:B43"/>
    <mergeCell ref="C42:C43"/>
    <mergeCell ref="D42:D43"/>
    <mergeCell ref="E42:E43"/>
    <mergeCell ref="I42:I43"/>
    <mergeCell ref="A72:A73"/>
    <mergeCell ref="B72:B73"/>
    <mergeCell ref="C72:C73"/>
    <mergeCell ref="D72:D73"/>
    <mergeCell ref="E72:E73"/>
    <mergeCell ref="I72:I73"/>
    <mergeCell ref="A46:A47"/>
    <mergeCell ref="B46:B47"/>
    <mergeCell ref="C46:C47"/>
    <mergeCell ref="D46:D47"/>
    <mergeCell ref="E46:E47"/>
    <mergeCell ref="I46:I47"/>
    <mergeCell ref="A48:A49"/>
    <mergeCell ref="B48:B49"/>
    <mergeCell ref="C48:C49"/>
    <mergeCell ref="D48:D49"/>
    <mergeCell ref="E48:E49"/>
    <mergeCell ref="I48:I49"/>
    <mergeCell ref="A74:A75"/>
    <mergeCell ref="B74:B75"/>
    <mergeCell ref="C74:C75"/>
    <mergeCell ref="D74:D75"/>
    <mergeCell ref="E74:E75"/>
    <mergeCell ref="I74:I75"/>
    <mergeCell ref="A76:A77"/>
    <mergeCell ref="B76:B77"/>
    <mergeCell ref="C76:C77"/>
    <mergeCell ref="D76:D77"/>
    <mergeCell ref="E76:E77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9" sqref="I9"/>
    </sheetView>
  </sheetViews>
  <sheetFormatPr defaultRowHeight="13" x14ac:dyDescent="0.3"/>
  <cols>
    <col min="1" max="1" width="11" customWidth="1"/>
    <col min="2" max="2" width="24.796875" customWidth="1"/>
    <col min="3" max="3" width="25" customWidth="1"/>
    <col min="5" max="5" width="18.296875" customWidth="1"/>
    <col min="6" max="6" width="21.5" customWidth="1"/>
    <col min="7" max="7" width="21.69921875" customWidth="1"/>
    <col min="8" max="8" width="19.19921875" customWidth="1"/>
    <col min="9" max="9" width="19.296875" customWidth="1"/>
    <col min="10" max="11" width="15.19921875" customWidth="1"/>
    <col min="257" max="257" width="11" customWidth="1"/>
    <col min="258" max="258" width="24.796875" customWidth="1"/>
    <col min="259" max="259" width="25" customWidth="1"/>
    <col min="261" max="261" width="18.296875" customWidth="1"/>
    <col min="262" max="262" width="21.5" customWidth="1"/>
    <col min="263" max="263" width="21.69921875" customWidth="1"/>
    <col min="264" max="264" width="19.19921875" customWidth="1"/>
    <col min="265" max="265" width="19.296875" customWidth="1"/>
    <col min="266" max="267" width="15.19921875" customWidth="1"/>
    <col min="513" max="513" width="11" customWidth="1"/>
    <col min="514" max="514" width="24.796875" customWidth="1"/>
    <col min="515" max="515" width="25" customWidth="1"/>
    <col min="517" max="517" width="18.296875" customWidth="1"/>
    <col min="518" max="518" width="21.5" customWidth="1"/>
    <col min="519" max="519" width="21.69921875" customWidth="1"/>
    <col min="520" max="520" width="19.19921875" customWidth="1"/>
    <col min="521" max="521" width="19.296875" customWidth="1"/>
    <col min="522" max="523" width="15.19921875" customWidth="1"/>
    <col min="769" max="769" width="11" customWidth="1"/>
    <col min="770" max="770" width="24.796875" customWidth="1"/>
    <col min="771" max="771" width="25" customWidth="1"/>
    <col min="773" max="773" width="18.296875" customWidth="1"/>
    <col min="774" max="774" width="21.5" customWidth="1"/>
    <col min="775" max="775" width="21.69921875" customWidth="1"/>
    <col min="776" max="776" width="19.19921875" customWidth="1"/>
    <col min="777" max="777" width="19.296875" customWidth="1"/>
    <col min="778" max="779" width="15.19921875" customWidth="1"/>
    <col min="1025" max="1025" width="11" customWidth="1"/>
    <col min="1026" max="1026" width="24.796875" customWidth="1"/>
    <col min="1027" max="1027" width="25" customWidth="1"/>
    <col min="1029" max="1029" width="18.296875" customWidth="1"/>
    <col min="1030" max="1030" width="21.5" customWidth="1"/>
    <col min="1031" max="1031" width="21.69921875" customWidth="1"/>
    <col min="1032" max="1032" width="19.19921875" customWidth="1"/>
    <col min="1033" max="1033" width="19.296875" customWidth="1"/>
    <col min="1034" max="1035" width="15.19921875" customWidth="1"/>
    <col min="1281" max="1281" width="11" customWidth="1"/>
    <col min="1282" max="1282" width="24.796875" customWidth="1"/>
    <col min="1283" max="1283" width="25" customWidth="1"/>
    <col min="1285" max="1285" width="18.296875" customWidth="1"/>
    <col min="1286" max="1286" width="21.5" customWidth="1"/>
    <col min="1287" max="1287" width="21.69921875" customWidth="1"/>
    <col min="1288" max="1288" width="19.19921875" customWidth="1"/>
    <col min="1289" max="1289" width="19.296875" customWidth="1"/>
    <col min="1290" max="1291" width="15.19921875" customWidth="1"/>
    <col min="1537" max="1537" width="11" customWidth="1"/>
    <col min="1538" max="1538" width="24.796875" customWidth="1"/>
    <col min="1539" max="1539" width="25" customWidth="1"/>
    <col min="1541" max="1541" width="18.296875" customWidth="1"/>
    <col min="1542" max="1542" width="21.5" customWidth="1"/>
    <col min="1543" max="1543" width="21.69921875" customWidth="1"/>
    <col min="1544" max="1544" width="19.19921875" customWidth="1"/>
    <col min="1545" max="1545" width="19.296875" customWidth="1"/>
    <col min="1546" max="1547" width="15.19921875" customWidth="1"/>
    <col min="1793" max="1793" width="11" customWidth="1"/>
    <col min="1794" max="1794" width="24.796875" customWidth="1"/>
    <col min="1795" max="1795" width="25" customWidth="1"/>
    <col min="1797" max="1797" width="18.296875" customWidth="1"/>
    <col min="1798" max="1798" width="21.5" customWidth="1"/>
    <col min="1799" max="1799" width="21.69921875" customWidth="1"/>
    <col min="1800" max="1800" width="19.19921875" customWidth="1"/>
    <col min="1801" max="1801" width="19.296875" customWidth="1"/>
    <col min="1802" max="1803" width="15.19921875" customWidth="1"/>
    <col min="2049" max="2049" width="11" customWidth="1"/>
    <col min="2050" max="2050" width="24.796875" customWidth="1"/>
    <col min="2051" max="2051" width="25" customWidth="1"/>
    <col min="2053" max="2053" width="18.296875" customWidth="1"/>
    <col min="2054" max="2054" width="21.5" customWidth="1"/>
    <col min="2055" max="2055" width="21.69921875" customWidth="1"/>
    <col min="2056" max="2056" width="19.19921875" customWidth="1"/>
    <col min="2057" max="2057" width="19.296875" customWidth="1"/>
    <col min="2058" max="2059" width="15.19921875" customWidth="1"/>
    <col min="2305" max="2305" width="11" customWidth="1"/>
    <col min="2306" max="2306" width="24.796875" customWidth="1"/>
    <col min="2307" max="2307" width="25" customWidth="1"/>
    <col min="2309" max="2309" width="18.296875" customWidth="1"/>
    <col min="2310" max="2310" width="21.5" customWidth="1"/>
    <col min="2311" max="2311" width="21.69921875" customWidth="1"/>
    <col min="2312" max="2312" width="19.19921875" customWidth="1"/>
    <col min="2313" max="2313" width="19.296875" customWidth="1"/>
    <col min="2314" max="2315" width="15.19921875" customWidth="1"/>
    <col min="2561" max="2561" width="11" customWidth="1"/>
    <col min="2562" max="2562" width="24.796875" customWidth="1"/>
    <col min="2563" max="2563" width="25" customWidth="1"/>
    <col min="2565" max="2565" width="18.296875" customWidth="1"/>
    <col min="2566" max="2566" width="21.5" customWidth="1"/>
    <col min="2567" max="2567" width="21.69921875" customWidth="1"/>
    <col min="2568" max="2568" width="19.19921875" customWidth="1"/>
    <col min="2569" max="2569" width="19.296875" customWidth="1"/>
    <col min="2570" max="2571" width="15.19921875" customWidth="1"/>
    <col min="2817" max="2817" width="11" customWidth="1"/>
    <col min="2818" max="2818" width="24.796875" customWidth="1"/>
    <col min="2819" max="2819" width="25" customWidth="1"/>
    <col min="2821" max="2821" width="18.296875" customWidth="1"/>
    <col min="2822" max="2822" width="21.5" customWidth="1"/>
    <col min="2823" max="2823" width="21.69921875" customWidth="1"/>
    <col min="2824" max="2824" width="19.19921875" customWidth="1"/>
    <col min="2825" max="2825" width="19.296875" customWidth="1"/>
    <col min="2826" max="2827" width="15.19921875" customWidth="1"/>
    <col min="3073" max="3073" width="11" customWidth="1"/>
    <col min="3074" max="3074" width="24.796875" customWidth="1"/>
    <col min="3075" max="3075" width="25" customWidth="1"/>
    <col min="3077" max="3077" width="18.296875" customWidth="1"/>
    <col min="3078" max="3078" width="21.5" customWidth="1"/>
    <col min="3079" max="3079" width="21.69921875" customWidth="1"/>
    <col min="3080" max="3080" width="19.19921875" customWidth="1"/>
    <col min="3081" max="3081" width="19.296875" customWidth="1"/>
    <col min="3082" max="3083" width="15.19921875" customWidth="1"/>
    <col min="3329" max="3329" width="11" customWidth="1"/>
    <col min="3330" max="3330" width="24.796875" customWidth="1"/>
    <col min="3331" max="3331" width="25" customWidth="1"/>
    <col min="3333" max="3333" width="18.296875" customWidth="1"/>
    <col min="3334" max="3334" width="21.5" customWidth="1"/>
    <col min="3335" max="3335" width="21.69921875" customWidth="1"/>
    <col min="3336" max="3336" width="19.19921875" customWidth="1"/>
    <col min="3337" max="3337" width="19.296875" customWidth="1"/>
    <col min="3338" max="3339" width="15.19921875" customWidth="1"/>
    <col min="3585" max="3585" width="11" customWidth="1"/>
    <col min="3586" max="3586" width="24.796875" customWidth="1"/>
    <col min="3587" max="3587" width="25" customWidth="1"/>
    <col min="3589" max="3589" width="18.296875" customWidth="1"/>
    <col min="3590" max="3590" width="21.5" customWidth="1"/>
    <col min="3591" max="3591" width="21.69921875" customWidth="1"/>
    <col min="3592" max="3592" width="19.19921875" customWidth="1"/>
    <col min="3593" max="3593" width="19.296875" customWidth="1"/>
    <col min="3594" max="3595" width="15.19921875" customWidth="1"/>
    <col min="3841" max="3841" width="11" customWidth="1"/>
    <col min="3842" max="3842" width="24.796875" customWidth="1"/>
    <col min="3843" max="3843" width="25" customWidth="1"/>
    <col min="3845" max="3845" width="18.296875" customWidth="1"/>
    <col min="3846" max="3846" width="21.5" customWidth="1"/>
    <col min="3847" max="3847" width="21.69921875" customWidth="1"/>
    <col min="3848" max="3848" width="19.19921875" customWidth="1"/>
    <col min="3849" max="3849" width="19.296875" customWidth="1"/>
    <col min="3850" max="3851" width="15.19921875" customWidth="1"/>
    <col min="4097" max="4097" width="11" customWidth="1"/>
    <col min="4098" max="4098" width="24.796875" customWidth="1"/>
    <col min="4099" max="4099" width="25" customWidth="1"/>
    <col min="4101" max="4101" width="18.296875" customWidth="1"/>
    <col min="4102" max="4102" width="21.5" customWidth="1"/>
    <col min="4103" max="4103" width="21.69921875" customWidth="1"/>
    <col min="4104" max="4104" width="19.19921875" customWidth="1"/>
    <col min="4105" max="4105" width="19.296875" customWidth="1"/>
    <col min="4106" max="4107" width="15.19921875" customWidth="1"/>
    <col min="4353" max="4353" width="11" customWidth="1"/>
    <col min="4354" max="4354" width="24.796875" customWidth="1"/>
    <col min="4355" max="4355" width="25" customWidth="1"/>
    <col min="4357" max="4357" width="18.296875" customWidth="1"/>
    <col min="4358" max="4358" width="21.5" customWidth="1"/>
    <col min="4359" max="4359" width="21.69921875" customWidth="1"/>
    <col min="4360" max="4360" width="19.19921875" customWidth="1"/>
    <col min="4361" max="4361" width="19.296875" customWidth="1"/>
    <col min="4362" max="4363" width="15.19921875" customWidth="1"/>
    <col min="4609" max="4609" width="11" customWidth="1"/>
    <col min="4610" max="4610" width="24.796875" customWidth="1"/>
    <col min="4611" max="4611" width="25" customWidth="1"/>
    <col min="4613" max="4613" width="18.296875" customWidth="1"/>
    <col min="4614" max="4614" width="21.5" customWidth="1"/>
    <col min="4615" max="4615" width="21.69921875" customWidth="1"/>
    <col min="4616" max="4616" width="19.19921875" customWidth="1"/>
    <col min="4617" max="4617" width="19.296875" customWidth="1"/>
    <col min="4618" max="4619" width="15.19921875" customWidth="1"/>
    <col min="4865" max="4865" width="11" customWidth="1"/>
    <col min="4866" max="4866" width="24.796875" customWidth="1"/>
    <col min="4867" max="4867" width="25" customWidth="1"/>
    <col min="4869" max="4869" width="18.296875" customWidth="1"/>
    <col min="4870" max="4870" width="21.5" customWidth="1"/>
    <col min="4871" max="4871" width="21.69921875" customWidth="1"/>
    <col min="4872" max="4872" width="19.19921875" customWidth="1"/>
    <col min="4873" max="4873" width="19.296875" customWidth="1"/>
    <col min="4874" max="4875" width="15.19921875" customWidth="1"/>
    <col min="5121" max="5121" width="11" customWidth="1"/>
    <col min="5122" max="5122" width="24.796875" customWidth="1"/>
    <col min="5123" max="5123" width="25" customWidth="1"/>
    <col min="5125" max="5125" width="18.296875" customWidth="1"/>
    <col min="5126" max="5126" width="21.5" customWidth="1"/>
    <col min="5127" max="5127" width="21.69921875" customWidth="1"/>
    <col min="5128" max="5128" width="19.19921875" customWidth="1"/>
    <col min="5129" max="5129" width="19.296875" customWidth="1"/>
    <col min="5130" max="5131" width="15.19921875" customWidth="1"/>
    <col min="5377" max="5377" width="11" customWidth="1"/>
    <col min="5378" max="5378" width="24.796875" customWidth="1"/>
    <col min="5379" max="5379" width="25" customWidth="1"/>
    <col min="5381" max="5381" width="18.296875" customWidth="1"/>
    <col min="5382" max="5382" width="21.5" customWidth="1"/>
    <col min="5383" max="5383" width="21.69921875" customWidth="1"/>
    <col min="5384" max="5384" width="19.19921875" customWidth="1"/>
    <col min="5385" max="5385" width="19.296875" customWidth="1"/>
    <col min="5386" max="5387" width="15.19921875" customWidth="1"/>
    <col min="5633" max="5633" width="11" customWidth="1"/>
    <col min="5634" max="5634" width="24.796875" customWidth="1"/>
    <col min="5635" max="5635" width="25" customWidth="1"/>
    <col min="5637" max="5637" width="18.296875" customWidth="1"/>
    <col min="5638" max="5638" width="21.5" customWidth="1"/>
    <col min="5639" max="5639" width="21.69921875" customWidth="1"/>
    <col min="5640" max="5640" width="19.19921875" customWidth="1"/>
    <col min="5641" max="5641" width="19.296875" customWidth="1"/>
    <col min="5642" max="5643" width="15.19921875" customWidth="1"/>
    <col min="5889" max="5889" width="11" customWidth="1"/>
    <col min="5890" max="5890" width="24.796875" customWidth="1"/>
    <col min="5891" max="5891" width="25" customWidth="1"/>
    <col min="5893" max="5893" width="18.296875" customWidth="1"/>
    <col min="5894" max="5894" width="21.5" customWidth="1"/>
    <col min="5895" max="5895" width="21.69921875" customWidth="1"/>
    <col min="5896" max="5896" width="19.19921875" customWidth="1"/>
    <col min="5897" max="5897" width="19.296875" customWidth="1"/>
    <col min="5898" max="5899" width="15.19921875" customWidth="1"/>
    <col min="6145" max="6145" width="11" customWidth="1"/>
    <col min="6146" max="6146" width="24.796875" customWidth="1"/>
    <col min="6147" max="6147" width="25" customWidth="1"/>
    <col min="6149" max="6149" width="18.296875" customWidth="1"/>
    <col min="6150" max="6150" width="21.5" customWidth="1"/>
    <col min="6151" max="6151" width="21.69921875" customWidth="1"/>
    <col min="6152" max="6152" width="19.19921875" customWidth="1"/>
    <col min="6153" max="6153" width="19.296875" customWidth="1"/>
    <col min="6154" max="6155" width="15.19921875" customWidth="1"/>
    <col min="6401" max="6401" width="11" customWidth="1"/>
    <col min="6402" max="6402" width="24.796875" customWidth="1"/>
    <col min="6403" max="6403" width="25" customWidth="1"/>
    <col min="6405" max="6405" width="18.296875" customWidth="1"/>
    <col min="6406" max="6406" width="21.5" customWidth="1"/>
    <col min="6407" max="6407" width="21.69921875" customWidth="1"/>
    <col min="6408" max="6408" width="19.19921875" customWidth="1"/>
    <col min="6409" max="6409" width="19.296875" customWidth="1"/>
    <col min="6410" max="6411" width="15.19921875" customWidth="1"/>
    <col min="6657" max="6657" width="11" customWidth="1"/>
    <col min="6658" max="6658" width="24.796875" customWidth="1"/>
    <col min="6659" max="6659" width="25" customWidth="1"/>
    <col min="6661" max="6661" width="18.296875" customWidth="1"/>
    <col min="6662" max="6662" width="21.5" customWidth="1"/>
    <col min="6663" max="6663" width="21.69921875" customWidth="1"/>
    <col min="6664" max="6664" width="19.19921875" customWidth="1"/>
    <col min="6665" max="6665" width="19.296875" customWidth="1"/>
    <col min="6666" max="6667" width="15.19921875" customWidth="1"/>
    <col min="6913" max="6913" width="11" customWidth="1"/>
    <col min="6914" max="6914" width="24.796875" customWidth="1"/>
    <col min="6915" max="6915" width="25" customWidth="1"/>
    <col min="6917" max="6917" width="18.296875" customWidth="1"/>
    <col min="6918" max="6918" width="21.5" customWidth="1"/>
    <col min="6919" max="6919" width="21.69921875" customWidth="1"/>
    <col min="6920" max="6920" width="19.19921875" customWidth="1"/>
    <col min="6921" max="6921" width="19.296875" customWidth="1"/>
    <col min="6922" max="6923" width="15.19921875" customWidth="1"/>
    <col min="7169" max="7169" width="11" customWidth="1"/>
    <col min="7170" max="7170" width="24.796875" customWidth="1"/>
    <col min="7171" max="7171" width="25" customWidth="1"/>
    <col min="7173" max="7173" width="18.296875" customWidth="1"/>
    <col min="7174" max="7174" width="21.5" customWidth="1"/>
    <col min="7175" max="7175" width="21.69921875" customWidth="1"/>
    <col min="7176" max="7176" width="19.19921875" customWidth="1"/>
    <col min="7177" max="7177" width="19.296875" customWidth="1"/>
    <col min="7178" max="7179" width="15.19921875" customWidth="1"/>
    <col min="7425" max="7425" width="11" customWidth="1"/>
    <col min="7426" max="7426" width="24.796875" customWidth="1"/>
    <col min="7427" max="7427" width="25" customWidth="1"/>
    <col min="7429" max="7429" width="18.296875" customWidth="1"/>
    <col min="7430" max="7430" width="21.5" customWidth="1"/>
    <col min="7431" max="7431" width="21.69921875" customWidth="1"/>
    <col min="7432" max="7432" width="19.19921875" customWidth="1"/>
    <col min="7433" max="7433" width="19.296875" customWidth="1"/>
    <col min="7434" max="7435" width="15.19921875" customWidth="1"/>
    <col min="7681" max="7681" width="11" customWidth="1"/>
    <col min="7682" max="7682" width="24.796875" customWidth="1"/>
    <col min="7683" max="7683" width="25" customWidth="1"/>
    <col min="7685" max="7685" width="18.296875" customWidth="1"/>
    <col min="7686" max="7686" width="21.5" customWidth="1"/>
    <col min="7687" max="7687" width="21.69921875" customWidth="1"/>
    <col min="7688" max="7688" width="19.19921875" customWidth="1"/>
    <col min="7689" max="7689" width="19.296875" customWidth="1"/>
    <col min="7690" max="7691" width="15.19921875" customWidth="1"/>
    <col min="7937" max="7937" width="11" customWidth="1"/>
    <col min="7938" max="7938" width="24.796875" customWidth="1"/>
    <col min="7939" max="7939" width="25" customWidth="1"/>
    <col min="7941" max="7941" width="18.296875" customWidth="1"/>
    <col min="7942" max="7942" width="21.5" customWidth="1"/>
    <col min="7943" max="7943" width="21.69921875" customWidth="1"/>
    <col min="7944" max="7944" width="19.19921875" customWidth="1"/>
    <col min="7945" max="7945" width="19.296875" customWidth="1"/>
    <col min="7946" max="7947" width="15.19921875" customWidth="1"/>
    <col min="8193" max="8193" width="11" customWidth="1"/>
    <col min="8194" max="8194" width="24.796875" customWidth="1"/>
    <col min="8195" max="8195" width="25" customWidth="1"/>
    <col min="8197" max="8197" width="18.296875" customWidth="1"/>
    <col min="8198" max="8198" width="21.5" customWidth="1"/>
    <col min="8199" max="8199" width="21.69921875" customWidth="1"/>
    <col min="8200" max="8200" width="19.19921875" customWidth="1"/>
    <col min="8201" max="8201" width="19.296875" customWidth="1"/>
    <col min="8202" max="8203" width="15.19921875" customWidth="1"/>
    <col min="8449" max="8449" width="11" customWidth="1"/>
    <col min="8450" max="8450" width="24.796875" customWidth="1"/>
    <col min="8451" max="8451" width="25" customWidth="1"/>
    <col min="8453" max="8453" width="18.296875" customWidth="1"/>
    <col min="8454" max="8454" width="21.5" customWidth="1"/>
    <col min="8455" max="8455" width="21.69921875" customWidth="1"/>
    <col min="8456" max="8456" width="19.19921875" customWidth="1"/>
    <col min="8457" max="8457" width="19.296875" customWidth="1"/>
    <col min="8458" max="8459" width="15.19921875" customWidth="1"/>
    <col min="8705" max="8705" width="11" customWidth="1"/>
    <col min="8706" max="8706" width="24.796875" customWidth="1"/>
    <col min="8707" max="8707" width="25" customWidth="1"/>
    <col min="8709" max="8709" width="18.296875" customWidth="1"/>
    <col min="8710" max="8710" width="21.5" customWidth="1"/>
    <col min="8711" max="8711" width="21.69921875" customWidth="1"/>
    <col min="8712" max="8712" width="19.19921875" customWidth="1"/>
    <col min="8713" max="8713" width="19.296875" customWidth="1"/>
    <col min="8714" max="8715" width="15.19921875" customWidth="1"/>
    <col min="8961" max="8961" width="11" customWidth="1"/>
    <col min="8962" max="8962" width="24.796875" customWidth="1"/>
    <col min="8963" max="8963" width="25" customWidth="1"/>
    <col min="8965" max="8965" width="18.296875" customWidth="1"/>
    <col min="8966" max="8966" width="21.5" customWidth="1"/>
    <col min="8967" max="8967" width="21.69921875" customWidth="1"/>
    <col min="8968" max="8968" width="19.19921875" customWidth="1"/>
    <col min="8969" max="8969" width="19.296875" customWidth="1"/>
    <col min="8970" max="8971" width="15.19921875" customWidth="1"/>
    <col min="9217" max="9217" width="11" customWidth="1"/>
    <col min="9218" max="9218" width="24.796875" customWidth="1"/>
    <col min="9219" max="9219" width="25" customWidth="1"/>
    <col min="9221" max="9221" width="18.296875" customWidth="1"/>
    <col min="9222" max="9222" width="21.5" customWidth="1"/>
    <col min="9223" max="9223" width="21.69921875" customWidth="1"/>
    <col min="9224" max="9224" width="19.19921875" customWidth="1"/>
    <col min="9225" max="9225" width="19.296875" customWidth="1"/>
    <col min="9226" max="9227" width="15.19921875" customWidth="1"/>
    <col min="9473" max="9473" width="11" customWidth="1"/>
    <col min="9474" max="9474" width="24.796875" customWidth="1"/>
    <col min="9475" max="9475" width="25" customWidth="1"/>
    <col min="9477" max="9477" width="18.296875" customWidth="1"/>
    <col min="9478" max="9478" width="21.5" customWidth="1"/>
    <col min="9479" max="9479" width="21.69921875" customWidth="1"/>
    <col min="9480" max="9480" width="19.19921875" customWidth="1"/>
    <col min="9481" max="9481" width="19.296875" customWidth="1"/>
    <col min="9482" max="9483" width="15.19921875" customWidth="1"/>
    <col min="9729" max="9729" width="11" customWidth="1"/>
    <col min="9730" max="9730" width="24.796875" customWidth="1"/>
    <col min="9731" max="9731" width="25" customWidth="1"/>
    <col min="9733" max="9733" width="18.296875" customWidth="1"/>
    <col min="9734" max="9734" width="21.5" customWidth="1"/>
    <col min="9735" max="9735" width="21.69921875" customWidth="1"/>
    <col min="9736" max="9736" width="19.19921875" customWidth="1"/>
    <col min="9737" max="9737" width="19.296875" customWidth="1"/>
    <col min="9738" max="9739" width="15.19921875" customWidth="1"/>
    <col min="9985" max="9985" width="11" customWidth="1"/>
    <col min="9986" max="9986" width="24.796875" customWidth="1"/>
    <col min="9987" max="9987" width="25" customWidth="1"/>
    <col min="9989" max="9989" width="18.296875" customWidth="1"/>
    <col min="9990" max="9990" width="21.5" customWidth="1"/>
    <col min="9991" max="9991" width="21.69921875" customWidth="1"/>
    <col min="9992" max="9992" width="19.19921875" customWidth="1"/>
    <col min="9993" max="9993" width="19.296875" customWidth="1"/>
    <col min="9994" max="9995" width="15.19921875" customWidth="1"/>
    <col min="10241" max="10241" width="11" customWidth="1"/>
    <col min="10242" max="10242" width="24.796875" customWidth="1"/>
    <col min="10243" max="10243" width="25" customWidth="1"/>
    <col min="10245" max="10245" width="18.296875" customWidth="1"/>
    <col min="10246" max="10246" width="21.5" customWidth="1"/>
    <col min="10247" max="10247" width="21.69921875" customWidth="1"/>
    <col min="10248" max="10248" width="19.19921875" customWidth="1"/>
    <col min="10249" max="10249" width="19.296875" customWidth="1"/>
    <col min="10250" max="10251" width="15.19921875" customWidth="1"/>
    <col min="10497" max="10497" width="11" customWidth="1"/>
    <col min="10498" max="10498" width="24.796875" customWidth="1"/>
    <col min="10499" max="10499" width="25" customWidth="1"/>
    <col min="10501" max="10501" width="18.296875" customWidth="1"/>
    <col min="10502" max="10502" width="21.5" customWidth="1"/>
    <col min="10503" max="10503" width="21.69921875" customWidth="1"/>
    <col min="10504" max="10504" width="19.19921875" customWidth="1"/>
    <col min="10505" max="10505" width="19.296875" customWidth="1"/>
    <col min="10506" max="10507" width="15.19921875" customWidth="1"/>
    <col min="10753" max="10753" width="11" customWidth="1"/>
    <col min="10754" max="10754" width="24.796875" customWidth="1"/>
    <col min="10755" max="10755" width="25" customWidth="1"/>
    <col min="10757" max="10757" width="18.296875" customWidth="1"/>
    <col min="10758" max="10758" width="21.5" customWidth="1"/>
    <col min="10759" max="10759" width="21.69921875" customWidth="1"/>
    <col min="10760" max="10760" width="19.19921875" customWidth="1"/>
    <col min="10761" max="10761" width="19.296875" customWidth="1"/>
    <col min="10762" max="10763" width="15.19921875" customWidth="1"/>
    <col min="11009" max="11009" width="11" customWidth="1"/>
    <col min="11010" max="11010" width="24.796875" customWidth="1"/>
    <col min="11011" max="11011" width="25" customWidth="1"/>
    <col min="11013" max="11013" width="18.296875" customWidth="1"/>
    <col min="11014" max="11014" width="21.5" customWidth="1"/>
    <col min="11015" max="11015" width="21.69921875" customWidth="1"/>
    <col min="11016" max="11016" width="19.19921875" customWidth="1"/>
    <col min="11017" max="11017" width="19.296875" customWidth="1"/>
    <col min="11018" max="11019" width="15.19921875" customWidth="1"/>
    <col min="11265" max="11265" width="11" customWidth="1"/>
    <col min="11266" max="11266" width="24.796875" customWidth="1"/>
    <col min="11267" max="11267" width="25" customWidth="1"/>
    <col min="11269" max="11269" width="18.296875" customWidth="1"/>
    <col min="11270" max="11270" width="21.5" customWidth="1"/>
    <col min="11271" max="11271" width="21.69921875" customWidth="1"/>
    <col min="11272" max="11272" width="19.19921875" customWidth="1"/>
    <col min="11273" max="11273" width="19.296875" customWidth="1"/>
    <col min="11274" max="11275" width="15.19921875" customWidth="1"/>
    <col min="11521" max="11521" width="11" customWidth="1"/>
    <col min="11522" max="11522" width="24.796875" customWidth="1"/>
    <col min="11523" max="11523" width="25" customWidth="1"/>
    <col min="11525" max="11525" width="18.296875" customWidth="1"/>
    <col min="11526" max="11526" width="21.5" customWidth="1"/>
    <col min="11527" max="11527" width="21.69921875" customWidth="1"/>
    <col min="11528" max="11528" width="19.19921875" customWidth="1"/>
    <col min="11529" max="11529" width="19.296875" customWidth="1"/>
    <col min="11530" max="11531" width="15.19921875" customWidth="1"/>
    <col min="11777" max="11777" width="11" customWidth="1"/>
    <col min="11778" max="11778" width="24.796875" customWidth="1"/>
    <col min="11779" max="11779" width="25" customWidth="1"/>
    <col min="11781" max="11781" width="18.296875" customWidth="1"/>
    <col min="11782" max="11782" width="21.5" customWidth="1"/>
    <col min="11783" max="11783" width="21.69921875" customWidth="1"/>
    <col min="11784" max="11784" width="19.19921875" customWidth="1"/>
    <col min="11785" max="11785" width="19.296875" customWidth="1"/>
    <col min="11786" max="11787" width="15.19921875" customWidth="1"/>
    <col min="12033" max="12033" width="11" customWidth="1"/>
    <col min="12034" max="12034" width="24.796875" customWidth="1"/>
    <col min="12035" max="12035" width="25" customWidth="1"/>
    <col min="12037" max="12037" width="18.296875" customWidth="1"/>
    <col min="12038" max="12038" width="21.5" customWidth="1"/>
    <col min="12039" max="12039" width="21.69921875" customWidth="1"/>
    <col min="12040" max="12040" width="19.19921875" customWidth="1"/>
    <col min="12041" max="12041" width="19.296875" customWidth="1"/>
    <col min="12042" max="12043" width="15.19921875" customWidth="1"/>
    <col min="12289" max="12289" width="11" customWidth="1"/>
    <col min="12290" max="12290" width="24.796875" customWidth="1"/>
    <col min="12291" max="12291" width="25" customWidth="1"/>
    <col min="12293" max="12293" width="18.296875" customWidth="1"/>
    <col min="12294" max="12294" width="21.5" customWidth="1"/>
    <col min="12295" max="12295" width="21.69921875" customWidth="1"/>
    <col min="12296" max="12296" width="19.19921875" customWidth="1"/>
    <col min="12297" max="12297" width="19.296875" customWidth="1"/>
    <col min="12298" max="12299" width="15.19921875" customWidth="1"/>
    <col min="12545" max="12545" width="11" customWidth="1"/>
    <col min="12546" max="12546" width="24.796875" customWidth="1"/>
    <col min="12547" max="12547" width="25" customWidth="1"/>
    <col min="12549" max="12549" width="18.296875" customWidth="1"/>
    <col min="12550" max="12550" width="21.5" customWidth="1"/>
    <col min="12551" max="12551" width="21.69921875" customWidth="1"/>
    <col min="12552" max="12552" width="19.19921875" customWidth="1"/>
    <col min="12553" max="12553" width="19.296875" customWidth="1"/>
    <col min="12554" max="12555" width="15.19921875" customWidth="1"/>
    <col min="12801" max="12801" width="11" customWidth="1"/>
    <col min="12802" max="12802" width="24.796875" customWidth="1"/>
    <col min="12803" max="12803" width="25" customWidth="1"/>
    <col min="12805" max="12805" width="18.296875" customWidth="1"/>
    <col min="12806" max="12806" width="21.5" customWidth="1"/>
    <col min="12807" max="12807" width="21.69921875" customWidth="1"/>
    <col min="12808" max="12808" width="19.19921875" customWidth="1"/>
    <col min="12809" max="12809" width="19.296875" customWidth="1"/>
    <col min="12810" max="12811" width="15.19921875" customWidth="1"/>
    <col min="13057" max="13057" width="11" customWidth="1"/>
    <col min="13058" max="13058" width="24.796875" customWidth="1"/>
    <col min="13059" max="13059" width="25" customWidth="1"/>
    <col min="13061" max="13061" width="18.296875" customWidth="1"/>
    <col min="13062" max="13062" width="21.5" customWidth="1"/>
    <col min="13063" max="13063" width="21.69921875" customWidth="1"/>
    <col min="13064" max="13064" width="19.19921875" customWidth="1"/>
    <col min="13065" max="13065" width="19.296875" customWidth="1"/>
    <col min="13066" max="13067" width="15.19921875" customWidth="1"/>
    <col min="13313" max="13313" width="11" customWidth="1"/>
    <col min="13314" max="13314" width="24.796875" customWidth="1"/>
    <col min="13315" max="13315" width="25" customWidth="1"/>
    <col min="13317" max="13317" width="18.296875" customWidth="1"/>
    <col min="13318" max="13318" width="21.5" customWidth="1"/>
    <col min="13319" max="13319" width="21.69921875" customWidth="1"/>
    <col min="13320" max="13320" width="19.19921875" customWidth="1"/>
    <col min="13321" max="13321" width="19.296875" customWidth="1"/>
    <col min="13322" max="13323" width="15.19921875" customWidth="1"/>
    <col min="13569" max="13569" width="11" customWidth="1"/>
    <col min="13570" max="13570" width="24.796875" customWidth="1"/>
    <col min="13571" max="13571" width="25" customWidth="1"/>
    <col min="13573" max="13573" width="18.296875" customWidth="1"/>
    <col min="13574" max="13574" width="21.5" customWidth="1"/>
    <col min="13575" max="13575" width="21.69921875" customWidth="1"/>
    <col min="13576" max="13576" width="19.19921875" customWidth="1"/>
    <col min="13577" max="13577" width="19.296875" customWidth="1"/>
    <col min="13578" max="13579" width="15.19921875" customWidth="1"/>
    <col min="13825" max="13825" width="11" customWidth="1"/>
    <col min="13826" max="13826" width="24.796875" customWidth="1"/>
    <col min="13827" max="13827" width="25" customWidth="1"/>
    <col min="13829" max="13829" width="18.296875" customWidth="1"/>
    <col min="13830" max="13830" width="21.5" customWidth="1"/>
    <col min="13831" max="13831" width="21.69921875" customWidth="1"/>
    <col min="13832" max="13832" width="19.19921875" customWidth="1"/>
    <col min="13833" max="13833" width="19.296875" customWidth="1"/>
    <col min="13834" max="13835" width="15.19921875" customWidth="1"/>
    <col min="14081" max="14081" width="11" customWidth="1"/>
    <col min="14082" max="14082" width="24.796875" customWidth="1"/>
    <col min="14083" max="14083" width="25" customWidth="1"/>
    <col min="14085" max="14085" width="18.296875" customWidth="1"/>
    <col min="14086" max="14086" width="21.5" customWidth="1"/>
    <col min="14087" max="14087" width="21.69921875" customWidth="1"/>
    <col min="14088" max="14088" width="19.19921875" customWidth="1"/>
    <col min="14089" max="14089" width="19.296875" customWidth="1"/>
    <col min="14090" max="14091" width="15.19921875" customWidth="1"/>
    <col min="14337" max="14337" width="11" customWidth="1"/>
    <col min="14338" max="14338" width="24.796875" customWidth="1"/>
    <col min="14339" max="14339" width="25" customWidth="1"/>
    <col min="14341" max="14341" width="18.296875" customWidth="1"/>
    <col min="14342" max="14342" width="21.5" customWidth="1"/>
    <col min="14343" max="14343" width="21.69921875" customWidth="1"/>
    <col min="14344" max="14344" width="19.19921875" customWidth="1"/>
    <col min="14345" max="14345" width="19.296875" customWidth="1"/>
    <col min="14346" max="14347" width="15.19921875" customWidth="1"/>
    <col min="14593" max="14593" width="11" customWidth="1"/>
    <col min="14594" max="14594" width="24.796875" customWidth="1"/>
    <col min="14595" max="14595" width="25" customWidth="1"/>
    <col min="14597" max="14597" width="18.296875" customWidth="1"/>
    <col min="14598" max="14598" width="21.5" customWidth="1"/>
    <col min="14599" max="14599" width="21.69921875" customWidth="1"/>
    <col min="14600" max="14600" width="19.19921875" customWidth="1"/>
    <col min="14601" max="14601" width="19.296875" customWidth="1"/>
    <col min="14602" max="14603" width="15.19921875" customWidth="1"/>
    <col min="14849" max="14849" width="11" customWidth="1"/>
    <col min="14850" max="14850" width="24.796875" customWidth="1"/>
    <col min="14851" max="14851" width="25" customWidth="1"/>
    <col min="14853" max="14853" width="18.296875" customWidth="1"/>
    <col min="14854" max="14854" width="21.5" customWidth="1"/>
    <col min="14855" max="14855" width="21.69921875" customWidth="1"/>
    <col min="14856" max="14856" width="19.19921875" customWidth="1"/>
    <col min="14857" max="14857" width="19.296875" customWidth="1"/>
    <col min="14858" max="14859" width="15.19921875" customWidth="1"/>
    <col min="15105" max="15105" width="11" customWidth="1"/>
    <col min="15106" max="15106" width="24.796875" customWidth="1"/>
    <col min="15107" max="15107" width="25" customWidth="1"/>
    <col min="15109" max="15109" width="18.296875" customWidth="1"/>
    <col min="15110" max="15110" width="21.5" customWidth="1"/>
    <col min="15111" max="15111" width="21.69921875" customWidth="1"/>
    <col min="15112" max="15112" width="19.19921875" customWidth="1"/>
    <col min="15113" max="15113" width="19.296875" customWidth="1"/>
    <col min="15114" max="15115" width="15.19921875" customWidth="1"/>
    <col min="15361" max="15361" width="11" customWidth="1"/>
    <col min="15362" max="15362" width="24.796875" customWidth="1"/>
    <col min="15363" max="15363" width="25" customWidth="1"/>
    <col min="15365" max="15365" width="18.296875" customWidth="1"/>
    <col min="15366" max="15366" width="21.5" customWidth="1"/>
    <col min="15367" max="15367" width="21.69921875" customWidth="1"/>
    <col min="15368" max="15368" width="19.19921875" customWidth="1"/>
    <col min="15369" max="15369" width="19.296875" customWidth="1"/>
    <col min="15370" max="15371" width="15.19921875" customWidth="1"/>
    <col min="15617" max="15617" width="11" customWidth="1"/>
    <col min="15618" max="15618" width="24.796875" customWidth="1"/>
    <col min="15619" max="15619" width="25" customWidth="1"/>
    <col min="15621" max="15621" width="18.296875" customWidth="1"/>
    <col min="15622" max="15622" width="21.5" customWidth="1"/>
    <col min="15623" max="15623" width="21.69921875" customWidth="1"/>
    <col min="15624" max="15624" width="19.19921875" customWidth="1"/>
    <col min="15625" max="15625" width="19.296875" customWidth="1"/>
    <col min="15626" max="15627" width="15.19921875" customWidth="1"/>
    <col min="15873" max="15873" width="11" customWidth="1"/>
    <col min="15874" max="15874" width="24.796875" customWidth="1"/>
    <col min="15875" max="15875" width="25" customWidth="1"/>
    <col min="15877" max="15877" width="18.296875" customWidth="1"/>
    <col min="15878" max="15878" width="21.5" customWidth="1"/>
    <col min="15879" max="15879" width="21.69921875" customWidth="1"/>
    <col min="15880" max="15880" width="19.19921875" customWidth="1"/>
    <col min="15881" max="15881" width="19.296875" customWidth="1"/>
    <col min="15882" max="15883" width="15.19921875" customWidth="1"/>
    <col min="16129" max="16129" width="11" customWidth="1"/>
    <col min="16130" max="16130" width="24.796875" customWidth="1"/>
    <col min="16131" max="16131" width="25" customWidth="1"/>
    <col min="16133" max="16133" width="18.296875" customWidth="1"/>
    <col min="16134" max="16134" width="21.5" customWidth="1"/>
    <col min="16135" max="16135" width="21.69921875" customWidth="1"/>
    <col min="16136" max="16136" width="19.19921875" customWidth="1"/>
    <col min="16137" max="16137" width="19.296875" customWidth="1"/>
    <col min="16138" max="16139" width="15.19921875" customWidth="1"/>
  </cols>
  <sheetData>
    <row r="2" spans="1:12" ht="15" x14ac:dyDescent="0.3">
      <c r="A2" s="2"/>
      <c r="B2" s="3" t="s">
        <v>60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3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3">
      <c r="A4" s="7" t="s">
        <v>131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3">
      <c r="A5" s="241" t="s">
        <v>61</v>
      </c>
      <c r="B5" s="9" t="s">
        <v>62</v>
      </c>
      <c r="C5" s="10" t="s">
        <v>63</v>
      </c>
      <c r="D5" s="10" t="s">
        <v>64</v>
      </c>
      <c r="E5" s="243" t="s">
        <v>65</v>
      </c>
      <c r="F5" s="243" t="s">
        <v>66</v>
      </c>
      <c r="G5" s="243" t="s">
        <v>67</v>
      </c>
      <c r="H5" s="243" t="s">
        <v>68</v>
      </c>
      <c r="I5" s="241" t="s">
        <v>69</v>
      </c>
      <c r="J5" s="11"/>
    </row>
    <row r="6" spans="1:12" ht="26" x14ac:dyDescent="0.3">
      <c r="A6" s="242"/>
      <c r="B6" s="12" t="s">
        <v>70</v>
      </c>
      <c r="C6" s="13" t="s">
        <v>71</v>
      </c>
      <c r="D6" s="13" t="s">
        <v>72</v>
      </c>
      <c r="E6" s="244"/>
      <c r="F6" s="244"/>
      <c r="G6" s="244"/>
      <c r="H6" s="244"/>
      <c r="I6" s="242"/>
      <c r="J6" s="11"/>
    </row>
    <row r="7" spans="1:12" x14ac:dyDescent="0.3">
      <c r="A7" s="14" t="s">
        <v>73</v>
      </c>
      <c r="B7" s="77">
        <f>ЦСЦЭ!H28</f>
        <v>607.51</v>
      </c>
      <c r="C7" s="15">
        <f>B7/165.83</f>
        <v>4</v>
      </c>
      <c r="D7" s="15">
        <v>0</v>
      </c>
      <c r="E7" s="15">
        <f>B7/8/C7</f>
        <v>19</v>
      </c>
      <c r="F7" s="15">
        <f>4325*3</f>
        <v>12975</v>
      </c>
      <c r="G7" s="76">
        <f>26242*1.048</f>
        <v>27501.62</v>
      </c>
      <c r="H7" s="15">
        <f>15000</f>
        <v>15000</v>
      </c>
      <c r="I7" s="16">
        <f>F7*E7*C7+H7*E7*C7+(C7*G7)</f>
        <v>2236106</v>
      </c>
      <c r="J7" s="11"/>
    </row>
    <row r="8" spans="1:12" x14ac:dyDescent="0.3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3">
      <c r="A9" s="21" t="s">
        <v>74</v>
      </c>
      <c r="B9" s="22">
        <f>B7</f>
        <v>608</v>
      </c>
      <c r="C9" s="22">
        <f>C7</f>
        <v>4</v>
      </c>
      <c r="D9" s="22"/>
      <c r="E9" s="271">
        <f>B9/8/C9</f>
        <v>19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2236106</v>
      </c>
      <c r="J9" s="11"/>
      <c r="K9" s="25"/>
      <c r="L9" s="26">
        <v>0</v>
      </c>
    </row>
    <row r="10" spans="1:12" s="28" customFormat="1" x14ac:dyDescent="0.3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3">
      <c r="A11" s="240" t="s">
        <v>132</v>
      </c>
      <c r="B11" s="240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3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3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3">
      <c r="A14" s="34"/>
      <c r="E14" s="83"/>
      <c r="J14" s="11"/>
    </row>
    <row r="15" spans="1:12" x14ac:dyDescent="0.3">
      <c r="A15" s="35"/>
      <c r="G15" s="84"/>
      <c r="J15" s="11"/>
    </row>
    <row r="16" spans="1:12" x14ac:dyDescent="0.3">
      <c r="A16" s="35"/>
      <c r="J16" s="11"/>
    </row>
    <row r="17" spans="10:10" x14ac:dyDescent="0.3">
      <c r="J17" s="11"/>
    </row>
    <row r="18" spans="10:10" x14ac:dyDescent="0.3">
      <c r="J18" s="11"/>
    </row>
    <row r="19" spans="10:10" x14ac:dyDescent="0.3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P7" sqref="P7"/>
    </sheetView>
  </sheetViews>
  <sheetFormatPr defaultRowHeight="13" x14ac:dyDescent="0.3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7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6</xdr:col>
                <xdr:colOff>431800</xdr:colOff>
                <xdr:row>3</xdr:row>
                <xdr:rowOff>31750</xdr:rowOff>
              </to>
            </anchor>
          </objectPr>
        </oleObject>
      </mc:Choice>
      <mc:Fallback>
        <oleObject progId="Объект упаковщика для оболочки" shapeId="7177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61" workbookViewId="0">
      <selection activeCell="P19" sqref="P19"/>
    </sheetView>
  </sheetViews>
  <sheetFormatPr defaultRowHeight="13" x14ac:dyDescent="0.3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3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13</xdr:col>
                <xdr:colOff>298450</xdr:colOff>
                <xdr:row>32</xdr:row>
                <xdr:rowOff>63500</xdr:rowOff>
              </to>
            </anchor>
          </objectPr>
        </oleObject>
      </mc:Choice>
      <mc:Fallback>
        <oleObject progId="Acrobat Document" shapeId="1031" r:id="rId4"/>
      </mc:Fallback>
    </mc:AlternateContent>
    <mc:AlternateContent xmlns:mc="http://schemas.openxmlformats.org/markup-compatibility/2006">
      <mc:Choice Requires="x14">
        <oleObject progId="Acrobat Document" shapeId="1032" r:id="rId6">
          <objectPr defaultSize="0" r:id="rId7">
            <anchor moveWithCells="1">
              <from>
                <xdr:col>0</xdr:col>
                <xdr:colOff>0</xdr:colOff>
                <xdr:row>32</xdr:row>
                <xdr:rowOff>114300</xdr:rowOff>
              </from>
              <to>
                <xdr:col>9</xdr:col>
                <xdr:colOff>317500</xdr:colOff>
                <xdr:row>78</xdr:row>
                <xdr:rowOff>82550</xdr:rowOff>
              </to>
            </anchor>
          </objectPr>
        </oleObject>
      </mc:Choice>
      <mc:Fallback>
        <oleObject progId="Acrobat Document" shapeId="103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C3" sqref="C3:H3"/>
    </sheetView>
  </sheetViews>
  <sheetFormatPr defaultColWidth="9.296875" defaultRowHeight="13" x14ac:dyDescent="0.3"/>
  <cols>
    <col min="1" max="1" width="6.69921875" style="89" customWidth="1"/>
    <col min="2" max="2" width="30.5" style="88" customWidth="1"/>
    <col min="3" max="3" width="53.296875" style="88" customWidth="1"/>
    <col min="4" max="6" width="13.296875" style="88" customWidth="1"/>
    <col min="7" max="7" width="15" style="88" customWidth="1"/>
    <col min="8" max="8" width="13.296875" style="88" customWidth="1"/>
    <col min="9" max="16384" width="9.296875" style="88"/>
  </cols>
  <sheetData>
    <row r="1" spans="1:8" s="86" customFormat="1" ht="18" customHeight="1" x14ac:dyDescent="0.3">
      <c r="A1" s="85"/>
    </row>
    <row r="2" spans="1:8" s="86" customFormat="1" x14ac:dyDescent="0.3">
      <c r="A2" s="264" t="s">
        <v>248</v>
      </c>
      <c r="B2" s="264"/>
      <c r="C2" s="264"/>
      <c r="D2" s="264"/>
      <c r="E2" s="264"/>
      <c r="F2" s="264"/>
      <c r="G2" s="264"/>
      <c r="H2" s="264"/>
    </row>
    <row r="3" spans="1:8" s="86" customFormat="1" ht="14" x14ac:dyDescent="0.3">
      <c r="A3" s="87" t="s">
        <v>158</v>
      </c>
      <c r="B3" s="87"/>
      <c r="C3" s="252" t="s">
        <v>159</v>
      </c>
      <c r="D3" s="252"/>
      <c r="E3" s="252"/>
      <c r="F3" s="252"/>
      <c r="G3" s="252"/>
      <c r="H3" s="252"/>
    </row>
    <row r="4" spans="1:8" s="86" customFormat="1" x14ac:dyDescent="0.3">
      <c r="A4" s="264" t="s">
        <v>249</v>
      </c>
      <c r="B4" s="264"/>
      <c r="C4" s="264"/>
      <c r="D4" s="264"/>
      <c r="E4" s="264"/>
      <c r="F4" s="264"/>
      <c r="G4" s="264"/>
      <c r="H4" s="264"/>
    </row>
    <row r="5" spans="1:8" s="86" customFormat="1" ht="14" x14ac:dyDescent="0.3">
      <c r="A5" s="87" t="s">
        <v>0</v>
      </c>
      <c r="B5" s="87"/>
      <c r="C5" s="252" t="s">
        <v>135</v>
      </c>
      <c r="D5" s="252"/>
      <c r="E5" s="252"/>
      <c r="F5" s="252"/>
      <c r="G5" s="252"/>
      <c r="H5" s="252"/>
    </row>
    <row r="6" spans="1:8" ht="18" customHeight="1" x14ac:dyDescent="0.4">
      <c r="A6" s="253" t="s">
        <v>250</v>
      </c>
      <c r="B6" s="253"/>
      <c r="C6" s="253"/>
      <c r="D6" s="253"/>
      <c r="E6" s="253"/>
      <c r="F6" s="253"/>
      <c r="G6" s="254"/>
      <c r="H6" s="254"/>
    </row>
    <row r="7" spans="1:8" s="86" customFormat="1" ht="20.149999999999999" customHeight="1" x14ac:dyDescent="0.3">
      <c r="A7" s="255" t="s">
        <v>199</v>
      </c>
      <c r="B7" s="255"/>
      <c r="C7" s="255"/>
      <c r="D7" s="255"/>
      <c r="E7" s="255"/>
      <c r="F7" s="255"/>
      <c r="G7" s="255"/>
      <c r="H7" s="255"/>
    </row>
    <row r="8" spans="1:8" ht="14" x14ac:dyDescent="0.3">
      <c r="B8" s="90" t="s">
        <v>1</v>
      </c>
      <c r="C8" s="256" t="s">
        <v>251</v>
      </c>
      <c r="D8" s="256"/>
      <c r="E8" s="256"/>
      <c r="F8" s="256"/>
      <c r="G8" s="256"/>
      <c r="H8" s="256"/>
    </row>
    <row r="9" spans="1:8" ht="16" customHeight="1" x14ac:dyDescent="0.3">
      <c r="A9" s="257" t="s">
        <v>2</v>
      </c>
      <c r="B9" s="257"/>
      <c r="C9" s="257"/>
      <c r="D9" s="257"/>
      <c r="E9" s="257"/>
      <c r="F9" s="257"/>
      <c r="G9" s="257"/>
      <c r="H9" s="257"/>
    </row>
    <row r="10" spans="1:8" x14ac:dyDescent="0.3">
      <c r="A10" s="258" t="s">
        <v>252</v>
      </c>
      <c r="B10" s="258"/>
      <c r="C10" s="258"/>
      <c r="D10" s="258"/>
      <c r="E10" s="258"/>
      <c r="F10" s="258"/>
      <c r="G10" s="258"/>
      <c r="H10" s="258"/>
    </row>
    <row r="11" spans="1:8" ht="12.75" customHeight="1" x14ac:dyDescent="0.3">
      <c r="A11" s="259" t="s">
        <v>160</v>
      </c>
      <c r="B11" s="259" t="s">
        <v>161</v>
      </c>
      <c r="C11" s="259" t="s">
        <v>162</v>
      </c>
      <c r="D11" s="259" t="s">
        <v>3</v>
      </c>
      <c r="E11" s="259" t="s">
        <v>4</v>
      </c>
      <c r="F11" s="261" t="s">
        <v>5</v>
      </c>
      <c r="G11" s="262"/>
      <c r="H11" s="263"/>
    </row>
    <row r="12" spans="1:8" ht="39" x14ac:dyDescent="0.3">
      <c r="A12" s="260"/>
      <c r="B12" s="260"/>
      <c r="C12" s="260"/>
      <c r="D12" s="260"/>
      <c r="E12" s="260"/>
      <c r="F12" s="91" t="s">
        <v>163</v>
      </c>
      <c r="G12" s="91" t="s">
        <v>164</v>
      </c>
      <c r="H12" s="91" t="s">
        <v>165</v>
      </c>
    </row>
    <row r="13" spans="1:8" x14ac:dyDescent="0.3">
      <c r="A13" s="92">
        <v>1</v>
      </c>
      <c r="B13" s="93">
        <v>2</v>
      </c>
      <c r="C13" s="93">
        <v>3</v>
      </c>
      <c r="D13" s="93">
        <v>4</v>
      </c>
      <c r="E13" s="93">
        <v>5</v>
      </c>
      <c r="F13" s="93">
        <v>6</v>
      </c>
      <c r="G13" s="93">
        <v>7</v>
      </c>
      <c r="H13" s="93">
        <v>8</v>
      </c>
    </row>
    <row r="14" spans="1:8" x14ac:dyDescent="0.3">
      <c r="A14" s="250"/>
      <c r="B14" s="251"/>
      <c r="C14" s="251"/>
      <c r="D14" s="251"/>
      <c r="E14" s="251"/>
      <c r="F14" s="251"/>
      <c r="G14" s="251"/>
      <c r="H14" s="251"/>
    </row>
    <row r="15" spans="1:8" ht="39" x14ac:dyDescent="0.3">
      <c r="A15" s="94" t="s">
        <v>6</v>
      </c>
      <c r="B15" s="95" t="s">
        <v>253</v>
      </c>
      <c r="C15" s="95" t="s">
        <v>254</v>
      </c>
      <c r="D15" s="96" t="s">
        <v>84</v>
      </c>
      <c r="E15" s="97">
        <v>1.98</v>
      </c>
      <c r="F15" s="97">
        <v>54.9</v>
      </c>
      <c r="G15" s="97">
        <v>1.1200000000000001</v>
      </c>
      <c r="H15" s="146">
        <f t="shared" ref="H15:H28" si="0">ROUND(E15*F15*G15,2)</f>
        <v>121.75</v>
      </c>
    </row>
    <row r="16" spans="1:8" ht="39" x14ac:dyDescent="0.3">
      <c r="A16" s="94" t="s">
        <v>7</v>
      </c>
      <c r="B16" s="95" t="s">
        <v>255</v>
      </c>
      <c r="C16" s="95" t="s">
        <v>256</v>
      </c>
      <c r="D16" s="96" t="s">
        <v>84</v>
      </c>
      <c r="E16" s="97">
        <v>1.98</v>
      </c>
      <c r="F16" s="97">
        <v>73.599999999999994</v>
      </c>
      <c r="G16" s="97">
        <v>1.1200000000000001</v>
      </c>
      <c r="H16" s="146">
        <f t="shared" si="0"/>
        <v>163.22</v>
      </c>
    </row>
    <row r="17" spans="1:8" ht="39" x14ac:dyDescent="0.3">
      <c r="A17" s="94" t="s">
        <v>14</v>
      </c>
      <c r="B17" s="95" t="s">
        <v>253</v>
      </c>
      <c r="C17" s="95" t="s">
        <v>257</v>
      </c>
      <c r="D17" s="96" t="s">
        <v>84</v>
      </c>
      <c r="E17" s="97">
        <v>2.36</v>
      </c>
      <c r="F17" s="97">
        <v>54.9</v>
      </c>
      <c r="G17" s="97">
        <v>1.1200000000000001</v>
      </c>
      <c r="H17" s="146">
        <f t="shared" si="0"/>
        <v>145.11000000000001</v>
      </c>
    </row>
    <row r="18" spans="1:8" ht="39" x14ac:dyDescent="0.3">
      <c r="A18" s="94" t="s">
        <v>8</v>
      </c>
      <c r="B18" s="95" t="s">
        <v>258</v>
      </c>
      <c r="C18" s="95" t="s">
        <v>259</v>
      </c>
      <c r="D18" s="96" t="s">
        <v>84</v>
      </c>
      <c r="E18" s="97">
        <v>2.36</v>
      </c>
      <c r="F18" s="97">
        <v>5.42</v>
      </c>
      <c r="G18" s="97">
        <v>1.1200000000000001</v>
      </c>
      <c r="H18" s="146">
        <f t="shared" si="0"/>
        <v>14.33</v>
      </c>
    </row>
    <row r="19" spans="1:8" ht="39" x14ac:dyDescent="0.3">
      <c r="A19" s="94" t="s">
        <v>13</v>
      </c>
      <c r="B19" s="95" t="s">
        <v>260</v>
      </c>
      <c r="C19" s="95" t="s">
        <v>261</v>
      </c>
      <c r="D19" s="96" t="s">
        <v>11</v>
      </c>
      <c r="E19" s="97">
        <v>2.36</v>
      </c>
      <c r="F19" s="97">
        <v>1.34</v>
      </c>
      <c r="G19" s="97">
        <v>1.1200000000000001</v>
      </c>
      <c r="H19" s="146">
        <f t="shared" si="0"/>
        <v>3.54</v>
      </c>
    </row>
    <row r="20" spans="1:8" ht="39" x14ac:dyDescent="0.3">
      <c r="A20" s="94" t="s">
        <v>9</v>
      </c>
      <c r="B20" s="95" t="s">
        <v>262</v>
      </c>
      <c r="C20" s="95" t="s">
        <v>263</v>
      </c>
      <c r="D20" s="96" t="s">
        <v>84</v>
      </c>
      <c r="E20" s="97">
        <v>0.23</v>
      </c>
      <c r="F20" s="98">
        <v>110</v>
      </c>
      <c r="G20" s="97">
        <v>1.1200000000000001</v>
      </c>
      <c r="H20" s="146">
        <f t="shared" si="0"/>
        <v>28.34</v>
      </c>
    </row>
    <row r="21" spans="1:8" ht="39" x14ac:dyDescent="0.3">
      <c r="A21" s="94" t="s">
        <v>22</v>
      </c>
      <c r="B21" s="95" t="s">
        <v>264</v>
      </c>
      <c r="C21" s="95" t="s">
        <v>265</v>
      </c>
      <c r="D21" s="96" t="s">
        <v>84</v>
      </c>
      <c r="E21" s="97">
        <v>0.23</v>
      </c>
      <c r="F21" s="97">
        <v>56.5</v>
      </c>
      <c r="G21" s="97">
        <v>1.1200000000000001</v>
      </c>
      <c r="H21" s="146">
        <f t="shared" si="0"/>
        <v>14.55</v>
      </c>
    </row>
    <row r="22" spans="1:8" ht="26" x14ac:dyDescent="0.3">
      <c r="A22" s="94" t="s">
        <v>30</v>
      </c>
      <c r="B22" s="95" t="s">
        <v>266</v>
      </c>
      <c r="C22" s="95" t="s">
        <v>267</v>
      </c>
      <c r="D22" s="96" t="s">
        <v>11</v>
      </c>
      <c r="E22" s="97">
        <v>0.23</v>
      </c>
      <c r="F22" s="97">
        <v>5.25</v>
      </c>
      <c r="G22" s="97">
        <v>1.1200000000000001</v>
      </c>
      <c r="H22" s="146">
        <f t="shared" si="0"/>
        <v>1.35</v>
      </c>
    </row>
    <row r="23" spans="1:8" ht="39" x14ac:dyDescent="0.3">
      <c r="A23" s="94" t="s">
        <v>31</v>
      </c>
      <c r="B23" s="95" t="s">
        <v>268</v>
      </c>
      <c r="C23" s="95" t="s">
        <v>269</v>
      </c>
      <c r="D23" s="96" t="s">
        <v>84</v>
      </c>
      <c r="E23" s="97">
        <v>0.56999999999999995</v>
      </c>
      <c r="F23" s="98">
        <v>95</v>
      </c>
      <c r="G23" s="97">
        <v>1.1200000000000001</v>
      </c>
      <c r="H23" s="146">
        <f t="shared" si="0"/>
        <v>60.65</v>
      </c>
    </row>
    <row r="24" spans="1:8" ht="39" x14ac:dyDescent="0.3">
      <c r="A24" s="94" t="s">
        <v>32</v>
      </c>
      <c r="B24" s="95" t="s">
        <v>270</v>
      </c>
      <c r="C24" s="95" t="s">
        <v>271</v>
      </c>
      <c r="D24" s="96" t="s">
        <v>84</v>
      </c>
      <c r="E24" s="97">
        <v>0.56999999999999995</v>
      </c>
      <c r="F24" s="97">
        <v>35.9</v>
      </c>
      <c r="G24" s="97">
        <v>1.1200000000000001</v>
      </c>
      <c r="H24" s="146">
        <f t="shared" si="0"/>
        <v>22.92</v>
      </c>
    </row>
    <row r="25" spans="1:8" ht="52" x14ac:dyDescent="0.3">
      <c r="A25" s="94" t="s">
        <v>33</v>
      </c>
      <c r="B25" s="95" t="s">
        <v>272</v>
      </c>
      <c r="C25" s="95" t="s">
        <v>273</v>
      </c>
      <c r="D25" s="96" t="s">
        <v>84</v>
      </c>
      <c r="E25" s="97">
        <v>0.13</v>
      </c>
      <c r="F25" s="98">
        <v>120</v>
      </c>
      <c r="G25" s="97">
        <v>1.1200000000000001</v>
      </c>
      <c r="H25" s="146">
        <f t="shared" si="0"/>
        <v>17.47</v>
      </c>
    </row>
    <row r="26" spans="1:8" ht="39" x14ac:dyDescent="0.3">
      <c r="A26" s="94" t="s">
        <v>34</v>
      </c>
      <c r="B26" s="95" t="s">
        <v>274</v>
      </c>
      <c r="C26" s="95" t="s">
        <v>275</v>
      </c>
      <c r="D26" s="96" t="s">
        <v>84</v>
      </c>
      <c r="E26" s="97">
        <v>0.13</v>
      </c>
      <c r="F26" s="97">
        <v>28.9</v>
      </c>
      <c r="G26" s="97">
        <v>1.1200000000000001</v>
      </c>
      <c r="H26" s="146">
        <f t="shared" si="0"/>
        <v>4.21</v>
      </c>
    </row>
    <row r="27" spans="1:8" ht="26" x14ac:dyDescent="0.3">
      <c r="A27" s="94" t="s">
        <v>35</v>
      </c>
      <c r="B27" s="95" t="s">
        <v>166</v>
      </c>
      <c r="C27" s="95" t="s">
        <v>167</v>
      </c>
      <c r="D27" s="96" t="s">
        <v>168</v>
      </c>
      <c r="E27" s="97">
        <v>131.75</v>
      </c>
      <c r="F27" s="97">
        <v>0.03</v>
      </c>
      <c r="G27" s="97">
        <v>1.06</v>
      </c>
      <c r="H27" s="146">
        <f t="shared" si="0"/>
        <v>4.1900000000000004</v>
      </c>
    </row>
    <row r="28" spans="1:8" ht="26.5" thickBot="1" x14ac:dyDescent="0.35">
      <c r="A28" s="94" t="s">
        <v>23</v>
      </c>
      <c r="B28" s="95" t="s">
        <v>276</v>
      </c>
      <c r="C28" s="95" t="s">
        <v>277</v>
      </c>
      <c r="D28" s="96" t="s">
        <v>168</v>
      </c>
      <c r="E28" s="97">
        <v>263.5</v>
      </c>
      <c r="F28" s="97">
        <v>0.02</v>
      </c>
      <c r="G28" s="97">
        <v>1.06</v>
      </c>
      <c r="H28" s="146">
        <f t="shared" si="0"/>
        <v>5.59</v>
      </c>
    </row>
    <row r="29" spans="1:8" ht="13.5" thickTop="1" x14ac:dyDescent="0.3">
      <c r="A29" s="245" t="s">
        <v>59</v>
      </c>
      <c r="B29" s="246"/>
      <c r="C29" s="246"/>
      <c r="D29" s="246"/>
      <c r="E29" s="246"/>
      <c r="F29" s="246"/>
      <c r="G29" s="247"/>
      <c r="H29" s="99">
        <f>SUM(H15:H28)</f>
        <v>607.22</v>
      </c>
    </row>
    <row r="30" spans="1:8" x14ac:dyDescent="0.3">
      <c r="C30" s="72" t="s">
        <v>124</v>
      </c>
      <c r="D30" s="73"/>
      <c r="E30" s="74"/>
      <c r="F30" s="74"/>
      <c r="G30" s="74"/>
      <c r="H30" s="147">
        <f>H29</f>
        <v>607.22</v>
      </c>
    </row>
    <row r="31" spans="1:8" x14ac:dyDescent="0.3">
      <c r="C31" s="148" t="s">
        <v>125</v>
      </c>
      <c r="D31" s="248" t="s">
        <v>200</v>
      </c>
      <c r="E31" s="249"/>
      <c r="F31" s="149"/>
      <c r="G31" s="149"/>
      <c r="H31" s="150">
        <v>6701</v>
      </c>
    </row>
    <row r="32" spans="1:8" x14ac:dyDescent="0.3">
      <c r="C32" s="151" t="s">
        <v>201</v>
      </c>
      <c r="D32" s="152"/>
      <c r="E32" s="74"/>
      <c r="F32" s="74"/>
      <c r="G32" s="74"/>
      <c r="H32" s="153">
        <f>H30*H31</f>
        <v>4068981</v>
      </c>
    </row>
    <row r="33" spans="3:8" x14ac:dyDescent="0.3">
      <c r="C33" s="151" t="s">
        <v>202</v>
      </c>
      <c r="D33" s="152"/>
      <c r="E33" s="74"/>
      <c r="F33" s="74">
        <v>1.048</v>
      </c>
      <c r="G33" s="74"/>
      <c r="H33" s="154">
        <f>[1]ra_abc4!G59*1.05*'[1]Локальная смета elx_abc'!F33</f>
        <v>400140</v>
      </c>
    </row>
    <row r="34" spans="3:8" x14ac:dyDescent="0.3">
      <c r="C34" s="151" t="s">
        <v>203</v>
      </c>
      <c r="D34" s="152"/>
      <c r="E34" s="74"/>
      <c r="F34" s="74">
        <v>1.048</v>
      </c>
      <c r="G34" s="74"/>
      <c r="H34" s="154"/>
    </row>
    <row r="35" spans="3:8" x14ac:dyDescent="0.3">
      <c r="C35" s="155" t="s">
        <v>204</v>
      </c>
      <c r="D35" s="152"/>
      <c r="E35" s="74"/>
      <c r="F35" s="74"/>
      <c r="G35" s="74"/>
      <c r="H35" s="153"/>
    </row>
    <row r="36" spans="3:8" x14ac:dyDescent="0.3">
      <c r="C36" s="155" t="s">
        <v>205</v>
      </c>
      <c r="D36" s="152"/>
      <c r="E36" s="74"/>
      <c r="F36" s="74"/>
      <c r="G36" s="74"/>
      <c r="H36" s="156">
        <f>H35*1.08</f>
        <v>0</v>
      </c>
    </row>
    <row r="37" spans="3:8" x14ac:dyDescent="0.3">
      <c r="C37" s="155" t="s">
        <v>126</v>
      </c>
      <c r="D37" s="152"/>
      <c r="E37" s="74"/>
      <c r="F37" s="74"/>
      <c r="G37" s="74"/>
      <c r="H37" s="156">
        <v>0</v>
      </c>
    </row>
    <row r="38" spans="3:8" x14ac:dyDescent="0.3">
      <c r="C38" s="155" t="s">
        <v>127</v>
      </c>
      <c r="D38" s="152"/>
      <c r="E38" s="74"/>
      <c r="F38" s="74"/>
      <c r="G38" s="74"/>
      <c r="H38" s="156">
        <f>[1]командировочные!I9</f>
        <v>857464</v>
      </c>
    </row>
    <row r="39" spans="3:8" x14ac:dyDescent="0.3">
      <c r="C39" s="155" t="s">
        <v>128</v>
      </c>
      <c r="D39" s="152"/>
      <c r="E39" s="74"/>
      <c r="F39" s="74"/>
      <c r="G39" s="74"/>
      <c r="H39" s="156">
        <v>0</v>
      </c>
    </row>
    <row r="40" spans="3:8" x14ac:dyDescent="0.3">
      <c r="C40" s="157" t="s">
        <v>206</v>
      </c>
      <c r="D40" s="158"/>
      <c r="E40" s="159"/>
      <c r="F40" s="159"/>
      <c r="G40" s="159"/>
      <c r="H40" s="160">
        <f>H32+H33+H34+H36+H37+H38+H39</f>
        <v>5326585</v>
      </c>
    </row>
    <row r="41" spans="3:8" x14ac:dyDescent="0.3">
      <c r="C41" s="161" t="s">
        <v>129</v>
      </c>
      <c r="D41" s="162"/>
      <c r="E41" s="159"/>
      <c r="F41" s="159"/>
      <c r="G41" s="159"/>
      <c r="H41" s="163"/>
    </row>
    <row r="42" spans="3:8" x14ac:dyDescent="0.3">
      <c r="C42" s="164"/>
      <c r="D42" s="74"/>
      <c r="E42" s="74"/>
      <c r="F42" s="74"/>
      <c r="G42" s="74"/>
      <c r="H42" s="165"/>
    </row>
    <row r="43" spans="3:8" ht="23.5" x14ac:dyDescent="0.3">
      <c r="C43" s="164" t="s">
        <v>207</v>
      </c>
      <c r="D43" s="74"/>
      <c r="E43" s="74"/>
      <c r="F43" s="74">
        <v>1.048</v>
      </c>
      <c r="G43" s="74"/>
      <c r="H43" s="165">
        <f>[1]ra_abc4!G89*'[1]Локальная смета elx_abc'!F43</f>
        <v>2547998</v>
      </c>
    </row>
    <row r="44" spans="3:8" x14ac:dyDescent="0.3">
      <c r="C44" s="164" t="s">
        <v>208</v>
      </c>
      <c r="D44" s="74"/>
      <c r="E44" s="74"/>
      <c r="F44" s="74"/>
      <c r="G44" s="74"/>
      <c r="H44" s="165"/>
    </row>
    <row r="45" spans="3:8" x14ac:dyDescent="0.3">
      <c r="C45" s="164" t="s">
        <v>130</v>
      </c>
      <c r="D45" s="74"/>
      <c r="E45" s="74"/>
      <c r="F45" s="74"/>
      <c r="G45" s="74"/>
      <c r="H45" s="165">
        <v>0</v>
      </c>
    </row>
    <row r="46" spans="3:8" x14ac:dyDescent="0.3">
      <c r="C46" s="164" t="s">
        <v>209</v>
      </c>
      <c r="D46" s="74"/>
      <c r="E46" s="74"/>
      <c r="F46" s="74"/>
      <c r="G46" s="74"/>
      <c r="H46" s="165">
        <f>H40+H43+H44+H45</f>
        <v>7874583</v>
      </c>
    </row>
    <row r="49" spans="3:7" x14ac:dyDescent="0.3">
      <c r="C49" s="100" t="s">
        <v>170</v>
      </c>
      <c r="D49" s="100"/>
      <c r="E49" s="100"/>
      <c r="F49" s="100"/>
      <c r="G49" s="100"/>
    </row>
    <row r="50" spans="3:7" x14ac:dyDescent="0.3">
      <c r="C50" s="100"/>
      <c r="D50" s="100" t="s">
        <v>171</v>
      </c>
      <c r="E50" s="100"/>
      <c r="F50" s="100"/>
      <c r="G50" s="100" t="s">
        <v>172</v>
      </c>
    </row>
    <row r="51" spans="3:7" x14ac:dyDescent="0.3">
      <c r="C51" s="100"/>
      <c r="D51" s="100"/>
      <c r="E51" s="100"/>
      <c r="F51" s="100"/>
      <c r="G51" s="100"/>
    </row>
    <row r="52" spans="3:7" x14ac:dyDescent="0.3">
      <c r="C52" s="100" t="s">
        <v>173</v>
      </c>
      <c r="D52" s="100"/>
      <c r="E52" s="100"/>
      <c r="F52" s="100"/>
      <c r="G52" s="100"/>
    </row>
    <row r="53" spans="3:7" x14ac:dyDescent="0.3">
      <c r="C53" s="100"/>
      <c r="D53" s="100" t="s">
        <v>174</v>
      </c>
      <c r="E53" s="100"/>
      <c r="F53" s="100"/>
      <c r="G53" s="100" t="s">
        <v>175</v>
      </c>
    </row>
    <row r="54" spans="3:7" x14ac:dyDescent="0.3">
      <c r="C54" s="100"/>
      <c r="D54" s="100"/>
      <c r="E54" s="100"/>
      <c r="F54" s="100"/>
      <c r="G54" s="100"/>
    </row>
    <row r="55" spans="3:7" x14ac:dyDescent="0.3">
      <c r="C55" s="100"/>
      <c r="D55" s="100" t="s">
        <v>176</v>
      </c>
      <c r="E55" s="100"/>
      <c r="F55" s="100"/>
      <c r="G55" s="100" t="s">
        <v>177</v>
      </c>
    </row>
  </sheetData>
  <mergeCells count="19">
    <mergeCell ref="A29:G29"/>
    <mergeCell ref="D31:E31"/>
    <mergeCell ref="A7:H7"/>
    <mergeCell ref="A6:F6"/>
    <mergeCell ref="G6:H6"/>
    <mergeCell ref="C8:H8"/>
    <mergeCell ref="A9:H9"/>
    <mergeCell ref="A10:H10"/>
    <mergeCell ref="C3:H3"/>
    <mergeCell ref="A2:H2"/>
    <mergeCell ref="A4:H4"/>
    <mergeCell ref="C5:H5"/>
    <mergeCell ref="A11:A12"/>
    <mergeCell ref="B11:B12"/>
    <mergeCell ref="C11:C12"/>
    <mergeCell ref="D11:D12"/>
    <mergeCell ref="E11:E12"/>
    <mergeCell ref="F11:H11"/>
    <mergeCell ref="A14:H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5" workbookViewId="0">
      <selection activeCell="A87" sqref="A87"/>
    </sheetView>
  </sheetViews>
  <sheetFormatPr defaultRowHeight="13" x14ac:dyDescent="0.3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5"/>
  <sheetViews>
    <sheetView workbookViewId="0">
      <selection activeCell="I15" sqref="I15"/>
    </sheetView>
  </sheetViews>
  <sheetFormatPr defaultColWidth="9.296875" defaultRowHeight="14" x14ac:dyDescent="0.3"/>
  <cols>
    <col min="1" max="1" width="8.296875" style="166" customWidth="1"/>
    <col min="2" max="2" width="33.796875" style="168" customWidth="1"/>
    <col min="3" max="3" width="33.19921875" style="168" customWidth="1"/>
    <col min="4" max="4" width="20.796875" style="169" customWidth="1"/>
    <col min="5" max="16384" width="9.296875" style="168"/>
  </cols>
  <sheetData>
    <row r="1" spans="1:4" x14ac:dyDescent="0.3">
      <c r="B1" s="167" t="s">
        <v>219</v>
      </c>
    </row>
    <row r="2" spans="1:4" x14ac:dyDescent="0.3">
      <c r="C2" s="166"/>
    </row>
    <row r="3" spans="1:4" x14ac:dyDescent="0.3">
      <c r="B3" s="170" t="s">
        <v>220</v>
      </c>
      <c r="C3" s="171" t="s">
        <v>221</v>
      </c>
    </row>
    <row r="4" spans="1:4" s="175" customFormat="1" ht="14.5" x14ac:dyDescent="0.35">
      <c r="A4" s="172"/>
      <c r="B4" s="173" t="s">
        <v>222</v>
      </c>
      <c r="C4" s="174">
        <f>VLOOKUP(C3,$C$49:$D$55,2,FALSE)</f>
        <v>0.8</v>
      </c>
      <c r="D4" s="169"/>
    </row>
    <row r="5" spans="1:4" s="175" customFormat="1" ht="14.5" x14ac:dyDescent="0.35">
      <c r="A5" s="172"/>
      <c r="C5" s="172"/>
      <c r="D5" s="169"/>
    </row>
    <row r="6" spans="1:4" x14ac:dyDescent="0.3">
      <c r="A6" s="176">
        <v>1</v>
      </c>
      <c r="B6" s="177" t="s">
        <v>223</v>
      </c>
      <c r="C6" s="176">
        <v>14</v>
      </c>
      <c r="D6" s="178" t="s">
        <v>224</v>
      </c>
    </row>
    <row r="7" spans="1:4" x14ac:dyDescent="0.3">
      <c r="A7" s="176">
        <v>2</v>
      </c>
      <c r="B7" s="177" t="s">
        <v>225</v>
      </c>
      <c r="C7" s="176">
        <v>15</v>
      </c>
      <c r="D7" s="178" t="s">
        <v>224</v>
      </c>
    </row>
    <row r="8" spans="1:4" x14ac:dyDescent="0.3">
      <c r="A8" s="176">
        <v>3</v>
      </c>
      <c r="B8" s="177" t="s">
        <v>226</v>
      </c>
      <c r="C8" s="176"/>
      <c r="D8" s="178" t="s">
        <v>227</v>
      </c>
    </row>
    <row r="9" spans="1:4" x14ac:dyDescent="0.3">
      <c r="A9" s="176">
        <v>4</v>
      </c>
      <c r="B9" s="177" t="s">
        <v>228</v>
      </c>
      <c r="C9" s="176">
        <v>19</v>
      </c>
      <c r="D9" s="178" t="s">
        <v>229</v>
      </c>
    </row>
    <row r="10" spans="1:4" x14ac:dyDescent="0.3">
      <c r="A10" s="176">
        <v>5</v>
      </c>
      <c r="B10" s="177" t="s">
        <v>230</v>
      </c>
      <c r="C10" s="176"/>
      <c r="D10" s="178" t="s">
        <v>231</v>
      </c>
    </row>
    <row r="11" spans="1:4" x14ac:dyDescent="0.3">
      <c r="A11" s="176">
        <v>6</v>
      </c>
      <c r="B11" s="177" t="s">
        <v>232</v>
      </c>
      <c r="C11" s="176">
        <v>1</v>
      </c>
      <c r="D11" s="178" t="s">
        <v>233</v>
      </c>
    </row>
    <row r="12" spans="1:4" x14ac:dyDescent="0.3">
      <c r="A12" s="176">
        <v>7</v>
      </c>
      <c r="B12" s="177" t="s">
        <v>234</v>
      </c>
      <c r="C12" s="176"/>
      <c r="D12" s="178" t="s">
        <v>235</v>
      </c>
    </row>
    <row r="13" spans="1:4" x14ac:dyDescent="0.3">
      <c r="A13" s="176">
        <v>8</v>
      </c>
      <c r="B13" s="177" t="s">
        <v>128</v>
      </c>
      <c r="C13" s="176"/>
      <c r="D13" s="178" t="s">
        <v>236</v>
      </c>
    </row>
    <row r="14" spans="1:4" x14ac:dyDescent="0.3">
      <c r="A14" s="176">
        <v>9</v>
      </c>
      <c r="B14" s="177" t="s">
        <v>179</v>
      </c>
      <c r="C14" s="176"/>
      <c r="D14" s="178" t="s">
        <v>237</v>
      </c>
    </row>
    <row r="15" spans="1:4" x14ac:dyDescent="0.3">
      <c r="A15" s="176">
        <v>10</v>
      </c>
      <c r="B15" s="177" t="s">
        <v>238</v>
      </c>
      <c r="C15" s="176">
        <v>0</v>
      </c>
      <c r="D15" s="178"/>
    </row>
    <row r="16" spans="1:4" x14ac:dyDescent="0.3">
      <c r="A16" s="176">
        <v>11</v>
      </c>
      <c r="B16" s="177" t="s">
        <v>239</v>
      </c>
      <c r="C16" s="176"/>
      <c r="D16" s="179" t="s">
        <v>240</v>
      </c>
    </row>
    <row r="17" spans="2:4" x14ac:dyDescent="0.3">
      <c r="C17" s="171">
        <f>ROUND(C6*C4+SUM(C7:C15)+C16*0.2,0)</f>
        <v>46</v>
      </c>
      <c r="D17" s="180"/>
    </row>
    <row r="18" spans="2:4" x14ac:dyDescent="0.3">
      <c r="C18" s="166"/>
      <c r="D18" s="180"/>
    </row>
    <row r="19" spans="2:4" ht="29" x14ac:dyDescent="0.35">
      <c r="B19" s="181" t="s">
        <v>241</v>
      </c>
      <c r="C19" s="172"/>
      <c r="D19" s="180"/>
    </row>
    <row r="20" spans="2:4" x14ac:dyDescent="0.3">
      <c r="B20" s="182" t="s">
        <v>74</v>
      </c>
      <c r="C20" s="182">
        <f>C19+C17</f>
        <v>46</v>
      </c>
      <c r="D20" s="180"/>
    </row>
    <row r="21" spans="2:4" x14ac:dyDescent="0.3">
      <c r="C21" s="166"/>
      <c r="D21" s="180"/>
    </row>
    <row r="22" spans="2:4" x14ac:dyDescent="0.3">
      <c r="C22" s="166"/>
      <c r="D22" s="180"/>
    </row>
    <row r="23" spans="2:4" x14ac:dyDescent="0.3">
      <c r="C23" s="166"/>
      <c r="D23" s="180"/>
    </row>
    <row r="24" spans="2:4" x14ac:dyDescent="0.3">
      <c r="C24" s="166"/>
      <c r="D24" s="180"/>
    </row>
    <row r="25" spans="2:4" x14ac:dyDescent="0.3">
      <c r="C25" s="166"/>
      <c r="D25" s="180"/>
    </row>
    <row r="26" spans="2:4" x14ac:dyDescent="0.3">
      <c r="C26" s="166"/>
      <c r="D26" s="180"/>
    </row>
    <row r="27" spans="2:4" x14ac:dyDescent="0.3">
      <c r="C27" s="166"/>
      <c r="D27" s="180"/>
    </row>
    <row r="28" spans="2:4" x14ac:dyDescent="0.3">
      <c r="C28" s="166"/>
      <c r="D28" s="180"/>
    </row>
    <row r="29" spans="2:4" x14ac:dyDescent="0.3">
      <c r="C29" s="166"/>
      <c r="D29" s="180"/>
    </row>
    <row r="30" spans="2:4" x14ac:dyDescent="0.3">
      <c r="C30" s="166"/>
      <c r="D30" s="180"/>
    </row>
    <row r="31" spans="2:4" x14ac:dyDescent="0.3">
      <c r="C31" s="166"/>
      <c r="D31" s="180"/>
    </row>
    <row r="32" spans="2:4" x14ac:dyDescent="0.3">
      <c r="C32" s="166"/>
      <c r="D32" s="180"/>
    </row>
    <row r="33" spans="1:4" x14ac:dyDescent="0.3">
      <c r="C33" s="166"/>
      <c r="D33" s="180"/>
    </row>
    <row r="34" spans="1:4" x14ac:dyDescent="0.3">
      <c r="C34" s="166"/>
      <c r="D34" s="180"/>
    </row>
    <row r="35" spans="1:4" x14ac:dyDescent="0.3">
      <c r="C35" s="166"/>
      <c r="D35" s="180"/>
    </row>
    <row r="36" spans="1:4" x14ac:dyDescent="0.3">
      <c r="C36" s="166"/>
      <c r="D36" s="180"/>
    </row>
    <row r="37" spans="1:4" x14ac:dyDescent="0.3">
      <c r="C37" s="166"/>
      <c r="D37" s="180"/>
    </row>
    <row r="38" spans="1:4" x14ac:dyDescent="0.3">
      <c r="C38" s="166"/>
      <c r="D38" s="180"/>
    </row>
    <row r="39" spans="1:4" x14ac:dyDescent="0.3">
      <c r="C39" s="166"/>
      <c r="D39" s="180"/>
    </row>
    <row r="40" spans="1:4" x14ac:dyDescent="0.3">
      <c r="C40" s="166"/>
      <c r="D40" s="180"/>
    </row>
    <row r="41" spans="1:4" s="184" customFormat="1" x14ac:dyDescent="0.3">
      <c r="A41" s="183"/>
      <c r="D41" s="185"/>
    </row>
    <row r="42" spans="1:4" s="184" customFormat="1" x14ac:dyDescent="0.3">
      <c r="A42" s="183"/>
      <c r="D42" s="185"/>
    </row>
    <row r="43" spans="1:4" s="184" customFormat="1" x14ac:dyDescent="0.3">
      <c r="A43" s="183"/>
      <c r="D43" s="185"/>
    </row>
    <row r="44" spans="1:4" s="184" customFormat="1" x14ac:dyDescent="0.3">
      <c r="A44" s="183"/>
      <c r="D44" s="185"/>
    </row>
    <row r="45" spans="1:4" s="184" customFormat="1" x14ac:dyDescent="0.3">
      <c r="A45" s="183"/>
      <c r="D45" s="185"/>
    </row>
    <row r="46" spans="1:4" s="184" customFormat="1" x14ac:dyDescent="0.3">
      <c r="A46" s="183"/>
      <c r="D46" s="185"/>
    </row>
    <row r="47" spans="1:4" s="184" customFormat="1" ht="39" customHeight="1" x14ac:dyDescent="0.3">
      <c r="A47" s="183"/>
      <c r="D47" s="185"/>
    </row>
    <row r="48" spans="1:4" s="184" customFormat="1" x14ac:dyDescent="0.3">
      <c r="A48" s="183"/>
      <c r="D48" s="185"/>
    </row>
    <row r="49" spans="1:4" s="184" customFormat="1" hidden="1" x14ac:dyDescent="0.3">
      <c r="A49" s="183"/>
      <c r="C49" s="184" t="s">
        <v>242</v>
      </c>
      <c r="D49" s="185">
        <v>1</v>
      </c>
    </row>
    <row r="50" spans="1:4" s="184" customFormat="1" hidden="1" x14ac:dyDescent="0.3">
      <c r="A50" s="183"/>
      <c r="C50" s="184" t="s">
        <v>243</v>
      </c>
      <c r="D50" s="185">
        <v>0.5</v>
      </c>
    </row>
    <row r="51" spans="1:4" s="184" customFormat="1" hidden="1" x14ac:dyDescent="0.3">
      <c r="A51" s="183"/>
      <c r="C51" s="184" t="s">
        <v>244</v>
      </c>
      <c r="D51" s="185">
        <v>0.8</v>
      </c>
    </row>
    <row r="52" spans="1:4" s="184" customFormat="1" hidden="1" x14ac:dyDescent="0.3">
      <c r="A52" s="183"/>
      <c r="C52" s="184" t="s">
        <v>245</v>
      </c>
      <c r="D52" s="185">
        <v>1</v>
      </c>
    </row>
    <row r="53" spans="1:4" s="184" customFormat="1" hidden="1" x14ac:dyDescent="0.3">
      <c r="A53" s="183"/>
      <c r="C53" s="184" t="s">
        <v>246</v>
      </c>
      <c r="D53" s="185">
        <v>0.6</v>
      </c>
    </row>
    <row r="54" spans="1:4" s="184" customFormat="1" hidden="1" x14ac:dyDescent="0.3">
      <c r="A54" s="183"/>
      <c r="C54" s="184" t="s">
        <v>221</v>
      </c>
      <c r="D54" s="185">
        <v>0.8</v>
      </c>
    </row>
    <row r="55" spans="1:4" s="184" customFormat="1" hidden="1" x14ac:dyDescent="0.3">
      <c r="A55" s="183"/>
      <c r="C55" s="184" t="s">
        <v>247</v>
      </c>
      <c r="D55" s="185">
        <v>0.8</v>
      </c>
    </row>
    <row r="56" spans="1:4" s="184" customFormat="1" x14ac:dyDescent="0.3">
      <c r="A56" s="183"/>
      <c r="D56" s="185"/>
    </row>
    <row r="57" spans="1:4" s="184" customFormat="1" x14ac:dyDescent="0.3">
      <c r="A57" s="183"/>
      <c r="D57" s="185"/>
    </row>
    <row r="58" spans="1:4" s="184" customFormat="1" x14ac:dyDescent="0.3">
      <c r="A58" s="183"/>
      <c r="D58" s="185"/>
    </row>
    <row r="59" spans="1:4" s="184" customFormat="1" x14ac:dyDescent="0.3">
      <c r="A59" s="183"/>
      <c r="D59" s="185"/>
    </row>
    <row r="60" spans="1:4" s="184" customFormat="1" x14ac:dyDescent="0.3">
      <c r="A60" s="183"/>
      <c r="D60" s="185"/>
    </row>
    <row r="61" spans="1:4" s="184" customFormat="1" x14ac:dyDescent="0.3">
      <c r="A61" s="183"/>
      <c r="D61" s="185"/>
    </row>
    <row r="62" spans="1:4" s="184" customFormat="1" x14ac:dyDescent="0.3">
      <c r="A62" s="183"/>
      <c r="D62" s="185"/>
    </row>
    <row r="63" spans="1:4" s="184" customFormat="1" x14ac:dyDescent="0.3">
      <c r="A63" s="183"/>
      <c r="D63" s="185"/>
    </row>
    <row r="64" spans="1:4" s="184" customFormat="1" x14ac:dyDescent="0.3">
      <c r="A64" s="183"/>
      <c r="D64" s="185"/>
    </row>
    <row r="65" spans="1:4" s="184" customFormat="1" x14ac:dyDescent="0.3">
      <c r="A65" s="183"/>
      <c r="D65" s="185"/>
    </row>
    <row r="66" spans="1:4" s="184" customFormat="1" x14ac:dyDescent="0.3">
      <c r="A66" s="183"/>
      <c r="D66" s="185"/>
    </row>
    <row r="67" spans="1:4" s="184" customFormat="1" x14ac:dyDescent="0.3">
      <c r="A67" s="183"/>
      <c r="D67" s="185"/>
    </row>
    <row r="68" spans="1:4" s="184" customFormat="1" x14ac:dyDescent="0.3">
      <c r="A68" s="183"/>
      <c r="D68" s="185"/>
    </row>
    <row r="69" spans="1:4" s="184" customFormat="1" x14ac:dyDescent="0.3">
      <c r="A69" s="183"/>
      <c r="D69" s="185"/>
    </row>
    <row r="70" spans="1:4" s="184" customFormat="1" x14ac:dyDescent="0.3">
      <c r="A70" s="183"/>
      <c r="D70" s="185"/>
    </row>
    <row r="71" spans="1:4" s="184" customFormat="1" x14ac:dyDescent="0.3">
      <c r="A71" s="183"/>
      <c r="D71" s="185"/>
    </row>
    <row r="72" spans="1:4" s="184" customFormat="1" x14ac:dyDescent="0.3">
      <c r="A72" s="183"/>
      <c r="D72" s="185"/>
    </row>
    <row r="73" spans="1:4" s="184" customFormat="1" x14ac:dyDescent="0.3">
      <c r="A73" s="183"/>
      <c r="D73" s="185"/>
    </row>
    <row r="74" spans="1:4" s="184" customFormat="1" x14ac:dyDescent="0.3">
      <c r="A74" s="183"/>
      <c r="D74" s="185"/>
    </row>
    <row r="75" spans="1:4" s="184" customFormat="1" x14ac:dyDescent="0.3">
      <c r="A75" s="183"/>
      <c r="D75" s="185"/>
    </row>
    <row r="76" spans="1:4" s="184" customFormat="1" x14ac:dyDescent="0.3">
      <c r="A76" s="183"/>
      <c r="D76" s="185"/>
    </row>
    <row r="77" spans="1:4" s="184" customFormat="1" x14ac:dyDescent="0.3">
      <c r="A77" s="183"/>
      <c r="D77" s="185"/>
    </row>
    <row r="78" spans="1:4" s="184" customFormat="1" x14ac:dyDescent="0.3">
      <c r="A78" s="183"/>
      <c r="D78" s="185"/>
    </row>
    <row r="79" spans="1:4" s="184" customFormat="1" x14ac:dyDescent="0.3">
      <c r="A79" s="183"/>
      <c r="D79" s="185"/>
    </row>
    <row r="80" spans="1:4" s="184" customFormat="1" x14ac:dyDescent="0.3">
      <c r="A80" s="183"/>
      <c r="D80" s="185"/>
    </row>
    <row r="81" spans="1:4" s="184" customFormat="1" x14ac:dyDescent="0.3">
      <c r="A81" s="183"/>
      <c r="D81" s="185"/>
    </row>
    <row r="82" spans="1:4" s="184" customFormat="1" x14ac:dyDescent="0.3">
      <c r="A82" s="183"/>
      <c r="D82" s="185"/>
    </row>
    <row r="83" spans="1:4" s="184" customFormat="1" x14ac:dyDescent="0.3">
      <c r="A83" s="183"/>
      <c r="D83" s="185"/>
    </row>
    <row r="84" spans="1:4" s="184" customFormat="1" x14ac:dyDescent="0.3">
      <c r="A84" s="183"/>
      <c r="D84" s="185"/>
    </row>
    <row r="85" spans="1:4" s="184" customFormat="1" x14ac:dyDescent="0.3">
      <c r="A85" s="183"/>
      <c r="D85" s="185"/>
    </row>
    <row r="86" spans="1:4" s="184" customFormat="1" x14ac:dyDescent="0.3">
      <c r="A86" s="183"/>
      <c r="D86" s="185"/>
    </row>
    <row r="87" spans="1:4" s="184" customFormat="1" x14ac:dyDescent="0.3">
      <c r="A87" s="183"/>
      <c r="D87" s="185"/>
    </row>
    <row r="88" spans="1:4" s="184" customFormat="1" x14ac:dyDescent="0.3">
      <c r="A88" s="183"/>
      <c r="D88" s="185"/>
    </row>
    <row r="89" spans="1:4" s="184" customFormat="1" x14ac:dyDescent="0.3">
      <c r="A89" s="183"/>
      <c r="D89" s="185"/>
    </row>
    <row r="90" spans="1:4" s="184" customFormat="1" x14ac:dyDescent="0.3">
      <c r="A90" s="183"/>
      <c r="D90" s="185"/>
    </row>
    <row r="91" spans="1:4" s="184" customFormat="1" x14ac:dyDescent="0.3">
      <c r="A91" s="183"/>
      <c r="D91" s="185"/>
    </row>
    <row r="92" spans="1:4" s="184" customFormat="1" x14ac:dyDescent="0.3">
      <c r="A92" s="183"/>
      <c r="D92" s="185"/>
    </row>
    <row r="93" spans="1:4" s="184" customFormat="1" x14ac:dyDescent="0.3">
      <c r="A93" s="183"/>
      <c r="D93" s="185"/>
    </row>
    <row r="94" spans="1:4" s="184" customFormat="1" x14ac:dyDescent="0.3">
      <c r="A94" s="183"/>
      <c r="D94" s="185"/>
    </row>
    <row r="95" spans="1:4" s="184" customFormat="1" x14ac:dyDescent="0.3">
      <c r="A95" s="183"/>
      <c r="D95" s="185"/>
    </row>
    <row r="96" spans="1:4" s="184" customFormat="1" x14ac:dyDescent="0.3">
      <c r="A96" s="183"/>
      <c r="D96" s="185"/>
    </row>
    <row r="97" spans="1:4" s="184" customFormat="1" x14ac:dyDescent="0.3">
      <c r="A97" s="183"/>
      <c r="D97" s="185"/>
    </row>
    <row r="98" spans="1:4" s="184" customFormat="1" x14ac:dyDescent="0.3">
      <c r="A98" s="183"/>
      <c r="D98" s="185"/>
    </row>
    <row r="99" spans="1:4" s="184" customFormat="1" x14ac:dyDescent="0.3">
      <c r="A99" s="183"/>
      <c r="D99" s="185"/>
    </row>
    <row r="100" spans="1:4" s="184" customFormat="1" x14ac:dyDescent="0.3">
      <c r="A100" s="183"/>
      <c r="D100" s="185"/>
    </row>
    <row r="101" spans="1:4" s="184" customFormat="1" x14ac:dyDescent="0.3">
      <c r="A101" s="183"/>
      <c r="D101" s="185"/>
    </row>
    <row r="102" spans="1:4" s="184" customFormat="1" x14ac:dyDescent="0.3">
      <c r="A102" s="183"/>
      <c r="D102" s="185"/>
    </row>
    <row r="103" spans="1:4" s="184" customFormat="1" x14ac:dyDescent="0.3">
      <c r="A103" s="183"/>
      <c r="D103" s="185"/>
    </row>
    <row r="104" spans="1:4" s="184" customFormat="1" x14ac:dyDescent="0.3">
      <c r="A104" s="183"/>
      <c r="D104" s="185"/>
    </row>
    <row r="105" spans="1:4" s="184" customFormat="1" x14ac:dyDescent="0.3">
      <c r="A105" s="183"/>
      <c r="D105" s="185"/>
    </row>
    <row r="106" spans="1:4" s="184" customFormat="1" x14ac:dyDescent="0.3">
      <c r="A106" s="183"/>
      <c r="D106" s="185"/>
    </row>
    <row r="107" spans="1:4" s="184" customFormat="1" x14ac:dyDescent="0.3">
      <c r="A107" s="183"/>
      <c r="D107" s="185"/>
    </row>
    <row r="108" spans="1:4" s="184" customFormat="1" x14ac:dyDescent="0.3">
      <c r="A108" s="183"/>
      <c r="D108" s="185"/>
    </row>
    <row r="109" spans="1:4" s="184" customFormat="1" x14ac:dyDescent="0.3">
      <c r="A109" s="183"/>
      <c r="D109" s="185"/>
    </row>
    <row r="110" spans="1:4" s="184" customFormat="1" x14ac:dyDescent="0.3">
      <c r="A110" s="183"/>
      <c r="D110" s="185"/>
    </row>
    <row r="111" spans="1:4" s="184" customFormat="1" x14ac:dyDescent="0.3">
      <c r="A111" s="183"/>
      <c r="D111" s="185"/>
    </row>
    <row r="112" spans="1:4" s="184" customFormat="1" x14ac:dyDescent="0.3">
      <c r="A112" s="183"/>
      <c r="D112" s="185"/>
    </row>
    <row r="113" spans="1:4" s="184" customFormat="1" x14ac:dyDescent="0.3">
      <c r="A113" s="183"/>
      <c r="D113" s="185"/>
    </row>
    <row r="114" spans="1:4" s="184" customFormat="1" x14ac:dyDescent="0.3">
      <c r="A114" s="183"/>
      <c r="D114" s="185"/>
    </row>
    <row r="115" spans="1:4" s="184" customFormat="1" x14ac:dyDescent="0.3">
      <c r="A115" s="183"/>
      <c r="D115" s="185"/>
    </row>
    <row r="116" spans="1:4" s="184" customFormat="1" x14ac:dyDescent="0.3">
      <c r="A116" s="183"/>
      <c r="D116" s="185"/>
    </row>
    <row r="117" spans="1:4" s="184" customFormat="1" x14ac:dyDescent="0.3">
      <c r="A117" s="183"/>
      <c r="D117" s="185"/>
    </row>
    <row r="118" spans="1:4" s="184" customFormat="1" x14ac:dyDescent="0.3">
      <c r="A118" s="183"/>
      <c r="D118" s="185"/>
    </row>
    <row r="119" spans="1:4" s="184" customFormat="1" x14ac:dyDescent="0.3">
      <c r="A119" s="183"/>
      <c r="D119" s="185"/>
    </row>
    <row r="120" spans="1:4" s="184" customFormat="1" x14ac:dyDescent="0.3">
      <c r="A120" s="183"/>
      <c r="D120" s="185"/>
    </row>
    <row r="121" spans="1:4" s="184" customFormat="1" x14ac:dyDescent="0.3">
      <c r="A121" s="183"/>
      <c r="D121" s="185"/>
    </row>
    <row r="122" spans="1:4" s="184" customFormat="1" x14ac:dyDescent="0.3">
      <c r="A122" s="183"/>
      <c r="D122" s="185"/>
    </row>
    <row r="123" spans="1:4" s="184" customFormat="1" x14ac:dyDescent="0.3">
      <c r="A123" s="183"/>
      <c r="D123" s="185"/>
    </row>
    <row r="124" spans="1:4" s="184" customFormat="1" x14ac:dyDescent="0.3">
      <c r="A124" s="183"/>
      <c r="D124" s="185"/>
    </row>
    <row r="125" spans="1:4" s="184" customFormat="1" x14ac:dyDescent="0.3">
      <c r="A125" s="183"/>
      <c r="D125" s="185"/>
    </row>
    <row r="126" spans="1:4" s="184" customFormat="1" x14ac:dyDescent="0.3">
      <c r="A126" s="183"/>
      <c r="D126" s="185"/>
    </row>
    <row r="127" spans="1:4" s="184" customFormat="1" x14ac:dyDescent="0.3">
      <c r="A127" s="183"/>
      <c r="D127" s="185"/>
    </row>
    <row r="128" spans="1:4" s="184" customFormat="1" x14ac:dyDescent="0.3">
      <c r="A128" s="183"/>
      <c r="D128" s="185"/>
    </row>
    <row r="129" spans="1:4" s="184" customFormat="1" x14ac:dyDescent="0.3">
      <c r="A129" s="183"/>
      <c r="D129" s="185"/>
    </row>
    <row r="130" spans="1:4" s="184" customFormat="1" x14ac:dyDescent="0.3">
      <c r="A130" s="183"/>
      <c r="D130" s="185"/>
    </row>
    <row r="131" spans="1:4" s="184" customFormat="1" x14ac:dyDescent="0.3">
      <c r="A131" s="183"/>
      <c r="D131" s="185"/>
    </row>
    <row r="132" spans="1:4" s="184" customFormat="1" x14ac:dyDescent="0.3">
      <c r="A132" s="183"/>
      <c r="D132" s="185"/>
    </row>
    <row r="133" spans="1:4" s="184" customFormat="1" x14ac:dyDescent="0.3">
      <c r="A133" s="183"/>
      <c r="D133" s="185"/>
    </row>
    <row r="134" spans="1:4" s="184" customFormat="1" x14ac:dyDescent="0.3">
      <c r="A134" s="183"/>
      <c r="D134" s="185"/>
    </row>
    <row r="135" spans="1:4" s="184" customFormat="1" x14ac:dyDescent="0.3">
      <c r="A135" s="183"/>
      <c r="D135" s="185"/>
    </row>
    <row r="136" spans="1:4" s="184" customFormat="1" x14ac:dyDescent="0.3">
      <c r="A136" s="183"/>
      <c r="D136" s="185"/>
    </row>
    <row r="137" spans="1:4" s="184" customFormat="1" x14ac:dyDescent="0.3">
      <c r="A137" s="183"/>
      <c r="D137" s="185"/>
    </row>
    <row r="138" spans="1:4" s="184" customFormat="1" x14ac:dyDescent="0.3">
      <c r="A138" s="183"/>
      <c r="D138" s="185"/>
    </row>
    <row r="139" spans="1:4" s="184" customFormat="1" x14ac:dyDescent="0.3">
      <c r="A139" s="183"/>
      <c r="D139" s="185"/>
    </row>
    <row r="140" spans="1:4" s="184" customFormat="1" x14ac:dyDescent="0.3">
      <c r="A140" s="183"/>
      <c r="D140" s="185"/>
    </row>
    <row r="141" spans="1:4" s="184" customFormat="1" x14ac:dyDescent="0.3">
      <c r="A141" s="183"/>
      <c r="D141" s="185"/>
    </row>
    <row r="142" spans="1:4" s="184" customFormat="1" x14ac:dyDescent="0.3">
      <c r="A142" s="183"/>
      <c r="D142" s="185"/>
    </row>
    <row r="143" spans="1:4" s="184" customFormat="1" x14ac:dyDescent="0.3">
      <c r="A143" s="183"/>
      <c r="D143" s="185"/>
    </row>
    <row r="144" spans="1:4" s="184" customFormat="1" x14ac:dyDescent="0.3">
      <c r="A144" s="183"/>
      <c r="D144" s="185"/>
    </row>
    <row r="145" spans="1:4" s="184" customFormat="1" x14ac:dyDescent="0.3">
      <c r="A145" s="183"/>
      <c r="D145" s="185"/>
    </row>
    <row r="146" spans="1:4" s="184" customFormat="1" x14ac:dyDescent="0.3">
      <c r="A146" s="183"/>
      <c r="D146" s="185"/>
    </row>
    <row r="147" spans="1:4" s="184" customFormat="1" x14ac:dyDescent="0.3">
      <c r="A147" s="183"/>
      <c r="D147" s="185"/>
    </row>
    <row r="148" spans="1:4" s="184" customFormat="1" x14ac:dyDescent="0.3">
      <c r="A148" s="183"/>
      <c r="D148" s="185"/>
    </row>
    <row r="149" spans="1:4" s="184" customFormat="1" x14ac:dyDescent="0.3">
      <c r="A149" s="183"/>
      <c r="D149" s="185"/>
    </row>
    <row r="150" spans="1:4" s="184" customFormat="1" x14ac:dyDescent="0.3">
      <c r="A150" s="183"/>
      <c r="D150" s="185"/>
    </row>
    <row r="151" spans="1:4" s="184" customFormat="1" x14ac:dyDescent="0.3">
      <c r="A151" s="183"/>
      <c r="D151" s="185"/>
    </row>
    <row r="152" spans="1:4" s="184" customFormat="1" x14ac:dyDescent="0.3">
      <c r="A152" s="183"/>
      <c r="D152" s="185"/>
    </row>
    <row r="153" spans="1:4" s="184" customFormat="1" x14ac:dyDescent="0.3">
      <c r="A153" s="183"/>
      <c r="D153" s="185"/>
    </row>
    <row r="154" spans="1:4" s="184" customFormat="1" x14ac:dyDescent="0.3">
      <c r="A154" s="183"/>
      <c r="D154" s="185"/>
    </row>
    <row r="155" spans="1:4" s="184" customFormat="1" x14ac:dyDescent="0.3">
      <c r="A155" s="183"/>
      <c r="D155" s="185"/>
    </row>
    <row r="156" spans="1:4" s="184" customFormat="1" x14ac:dyDescent="0.3">
      <c r="A156" s="183"/>
      <c r="D156" s="185"/>
    </row>
    <row r="157" spans="1:4" s="184" customFormat="1" x14ac:dyDescent="0.3">
      <c r="A157" s="183"/>
      <c r="D157" s="185"/>
    </row>
    <row r="158" spans="1:4" s="184" customFormat="1" x14ac:dyDescent="0.3">
      <c r="A158" s="183"/>
      <c r="D158" s="185"/>
    </row>
    <row r="159" spans="1:4" s="184" customFormat="1" x14ac:dyDescent="0.3">
      <c r="A159" s="183"/>
      <c r="D159" s="185"/>
    </row>
    <row r="160" spans="1:4" s="184" customFormat="1" x14ac:dyDescent="0.3">
      <c r="A160" s="183"/>
      <c r="D160" s="185"/>
    </row>
    <row r="161" spans="1:4" s="184" customFormat="1" x14ac:dyDescent="0.3">
      <c r="A161" s="183"/>
      <c r="D161" s="185"/>
    </row>
    <row r="162" spans="1:4" s="184" customFormat="1" x14ac:dyDescent="0.3">
      <c r="A162" s="183"/>
      <c r="D162" s="185"/>
    </row>
    <row r="163" spans="1:4" s="184" customFormat="1" x14ac:dyDescent="0.3">
      <c r="A163" s="183"/>
      <c r="D163" s="185"/>
    </row>
    <row r="164" spans="1:4" s="184" customFormat="1" x14ac:dyDescent="0.3">
      <c r="A164" s="183"/>
      <c r="D164" s="185"/>
    </row>
    <row r="165" spans="1:4" s="184" customFormat="1" x14ac:dyDescent="0.3">
      <c r="A165" s="183"/>
      <c r="D165" s="185"/>
    </row>
    <row r="166" spans="1:4" s="184" customFormat="1" x14ac:dyDescent="0.3">
      <c r="A166" s="183"/>
      <c r="D166" s="185"/>
    </row>
    <row r="167" spans="1:4" s="184" customFormat="1" x14ac:dyDescent="0.3">
      <c r="A167" s="183"/>
      <c r="D167" s="185"/>
    </row>
    <row r="168" spans="1:4" s="184" customFormat="1" x14ac:dyDescent="0.3">
      <c r="A168" s="183"/>
      <c r="D168" s="185"/>
    </row>
    <row r="169" spans="1:4" s="184" customFormat="1" x14ac:dyDescent="0.3">
      <c r="A169" s="183"/>
      <c r="D169" s="185"/>
    </row>
    <row r="170" spans="1:4" s="184" customFormat="1" x14ac:dyDescent="0.3">
      <c r="A170" s="183"/>
      <c r="D170" s="185"/>
    </row>
    <row r="171" spans="1:4" s="184" customFormat="1" x14ac:dyDescent="0.3">
      <c r="A171" s="183"/>
      <c r="D171" s="185"/>
    </row>
    <row r="172" spans="1:4" s="184" customFormat="1" x14ac:dyDescent="0.3">
      <c r="A172" s="183"/>
      <c r="D172" s="185"/>
    </row>
    <row r="173" spans="1:4" s="184" customFormat="1" x14ac:dyDescent="0.3">
      <c r="A173" s="183"/>
      <c r="D173" s="185"/>
    </row>
    <row r="174" spans="1:4" s="184" customFormat="1" x14ac:dyDescent="0.3">
      <c r="A174" s="183"/>
      <c r="D174" s="185"/>
    </row>
    <row r="175" spans="1:4" s="184" customFormat="1" x14ac:dyDescent="0.3">
      <c r="A175" s="183"/>
      <c r="D175" s="185"/>
    </row>
    <row r="176" spans="1:4" s="184" customFormat="1" x14ac:dyDescent="0.3">
      <c r="A176" s="183"/>
      <c r="D176" s="185"/>
    </row>
    <row r="177" spans="1:4" s="184" customFormat="1" x14ac:dyDescent="0.3">
      <c r="A177" s="183"/>
      <c r="D177" s="185"/>
    </row>
    <row r="178" spans="1:4" s="184" customFormat="1" x14ac:dyDescent="0.3">
      <c r="A178" s="183"/>
      <c r="D178" s="185"/>
    </row>
    <row r="179" spans="1:4" s="184" customFormat="1" x14ac:dyDescent="0.3">
      <c r="A179" s="183"/>
      <c r="D179" s="185"/>
    </row>
    <row r="180" spans="1:4" s="184" customFormat="1" x14ac:dyDescent="0.3">
      <c r="A180" s="183"/>
      <c r="D180" s="185"/>
    </row>
    <row r="181" spans="1:4" s="184" customFormat="1" x14ac:dyDescent="0.3">
      <c r="A181" s="183"/>
      <c r="D181" s="185"/>
    </row>
    <row r="182" spans="1:4" s="184" customFormat="1" x14ac:dyDescent="0.3">
      <c r="A182" s="183"/>
      <c r="D182" s="185"/>
    </row>
    <row r="183" spans="1:4" s="184" customFormat="1" x14ac:dyDescent="0.3">
      <c r="A183" s="183"/>
      <c r="D183" s="185"/>
    </row>
    <row r="184" spans="1:4" s="184" customFormat="1" x14ac:dyDescent="0.3">
      <c r="A184" s="183"/>
      <c r="D184" s="185"/>
    </row>
    <row r="185" spans="1:4" s="184" customFormat="1" x14ac:dyDescent="0.3">
      <c r="A185" s="183"/>
      <c r="D185" s="185"/>
    </row>
    <row r="186" spans="1:4" s="184" customFormat="1" x14ac:dyDescent="0.3">
      <c r="A186" s="183"/>
      <c r="D186" s="185"/>
    </row>
    <row r="187" spans="1:4" s="184" customFormat="1" x14ac:dyDescent="0.3">
      <c r="A187" s="183"/>
      <c r="D187" s="185"/>
    </row>
    <row r="188" spans="1:4" s="184" customFormat="1" x14ac:dyDescent="0.3">
      <c r="A188" s="183"/>
      <c r="D188" s="185"/>
    </row>
    <row r="189" spans="1:4" s="184" customFormat="1" x14ac:dyDescent="0.3">
      <c r="A189" s="183"/>
      <c r="D189" s="185"/>
    </row>
    <row r="190" spans="1:4" s="184" customFormat="1" x14ac:dyDescent="0.3">
      <c r="A190" s="183"/>
      <c r="D190" s="185"/>
    </row>
    <row r="191" spans="1:4" s="184" customFormat="1" x14ac:dyDescent="0.3">
      <c r="A191" s="183"/>
      <c r="D191" s="185"/>
    </row>
    <row r="192" spans="1:4" s="184" customFormat="1" x14ac:dyDescent="0.3">
      <c r="A192" s="183"/>
      <c r="D192" s="185"/>
    </row>
    <row r="193" spans="1:6" s="184" customFormat="1" x14ac:dyDescent="0.3">
      <c r="A193" s="183"/>
      <c r="D193" s="185"/>
    </row>
    <row r="194" spans="1:6" s="184" customFormat="1" x14ac:dyDescent="0.3">
      <c r="A194" s="183"/>
      <c r="D194" s="185"/>
    </row>
    <row r="195" spans="1:6" s="184" customFormat="1" x14ac:dyDescent="0.3">
      <c r="A195" s="183"/>
      <c r="D195" s="185"/>
    </row>
    <row r="196" spans="1:6" s="184" customFormat="1" x14ac:dyDescent="0.3">
      <c r="A196" s="183"/>
      <c r="D196" s="185"/>
    </row>
    <row r="197" spans="1:6" s="184" customFormat="1" x14ac:dyDescent="0.3">
      <c r="A197" s="183"/>
      <c r="D197" s="185"/>
    </row>
    <row r="198" spans="1:6" s="184" customFormat="1" x14ac:dyDescent="0.3">
      <c r="A198" s="183"/>
      <c r="D198" s="185"/>
    </row>
    <row r="199" spans="1:6" s="184" customFormat="1" x14ac:dyDescent="0.3">
      <c r="A199" s="183"/>
      <c r="D199" s="185"/>
    </row>
    <row r="200" spans="1:6" s="184" customFormat="1" x14ac:dyDescent="0.3">
      <c r="A200" s="183"/>
      <c r="D200" s="185"/>
    </row>
    <row r="201" spans="1:6" s="184" customFormat="1" x14ac:dyDescent="0.3">
      <c r="A201" s="183"/>
      <c r="D201" s="185"/>
    </row>
    <row r="202" spans="1:6" s="184" customFormat="1" x14ac:dyDescent="0.3">
      <c r="A202" s="183"/>
      <c r="D202" s="185"/>
    </row>
    <row r="203" spans="1:6" s="184" customFormat="1" x14ac:dyDescent="0.3">
      <c r="A203" s="183"/>
      <c r="D203" s="185"/>
    </row>
    <row r="204" spans="1:6" s="184" customFormat="1" x14ac:dyDescent="0.3">
      <c r="A204" s="183"/>
      <c r="D204" s="185"/>
    </row>
    <row r="205" spans="1:6" x14ac:dyDescent="0.3">
      <c r="B205" s="186"/>
      <c r="C205" s="186"/>
      <c r="D205" s="187"/>
      <c r="E205" s="186"/>
      <c r="F205" s="186"/>
    </row>
    <row r="206" spans="1:6" x14ac:dyDescent="0.3">
      <c r="B206" s="186"/>
      <c r="C206" s="186"/>
      <c r="D206" s="187"/>
      <c r="E206" s="186"/>
      <c r="F206" s="186"/>
    </row>
    <row r="207" spans="1:6" x14ac:dyDescent="0.3">
      <c r="B207" s="186"/>
      <c r="C207" s="186"/>
      <c r="D207" s="187"/>
      <c r="E207" s="186"/>
      <c r="F207" s="186"/>
    </row>
    <row r="208" spans="1:6" x14ac:dyDescent="0.3">
      <c r="B208" s="186"/>
      <c r="C208" s="186"/>
      <c r="D208" s="187"/>
      <c r="E208" s="186"/>
      <c r="F208" s="186"/>
    </row>
    <row r="209" spans="2:6" x14ac:dyDescent="0.3">
      <c r="B209" s="186"/>
      <c r="C209" s="186"/>
      <c r="D209" s="187"/>
      <c r="E209" s="186"/>
      <c r="F209" s="186"/>
    </row>
    <row r="210" spans="2:6" x14ac:dyDescent="0.3">
      <c r="B210" s="186"/>
      <c r="C210" s="186"/>
      <c r="D210" s="187"/>
      <c r="E210" s="186"/>
      <c r="F210" s="186"/>
    </row>
    <row r="211" spans="2:6" x14ac:dyDescent="0.3">
      <c r="B211" s="186"/>
      <c r="C211" s="186"/>
      <c r="D211" s="187"/>
      <c r="E211" s="186"/>
      <c r="F211" s="186"/>
    </row>
    <row r="212" spans="2:6" x14ac:dyDescent="0.3">
      <c r="B212" s="186"/>
      <c r="C212" s="186"/>
      <c r="D212" s="187"/>
      <c r="E212" s="186"/>
      <c r="F212" s="186"/>
    </row>
    <row r="213" spans="2:6" x14ac:dyDescent="0.3">
      <c r="B213" s="186"/>
      <c r="C213" s="186"/>
      <c r="D213" s="187"/>
      <c r="E213" s="186"/>
      <c r="F213" s="186"/>
    </row>
    <row r="214" spans="2:6" x14ac:dyDescent="0.3">
      <c r="B214" s="186"/>
      <c r="C214" s="186"/>
      <c r="D214" s="187"/>
      <c r="E214" s="186"/>
      <c r="F214" s="186"/>
    </row>
    <row r="215" spans="2:6" x14ac:dyDescent="0.3">
      <c r="B215" s="186"/>
      <c r="C215" s="186"/>
      <c r="D215" s="187"/>
      <c r="E215" s="186"/>
      <c r="F215" s="186"/>
    </row>
    <row r="216" spans="2:6" x14ac:dyDescent="0.3">
      <c r="B216" s="186"/>
      <c r="C216" s="186"/>
      <c r="D216" s="187"/>
      <c r="E216" s="186"/>
      <c r="F216" s="186"/>
    </row>
    <row r="217" spans="2:6" x14ac:dyDescent="0.3">
      <c r="B217" s="186"/>
      <c r="C217" s="186"/>
      <c r="D217" s="187"/>
      <c r="E217" s="186"/>
      <c r="F217" s="186"/>
    </row>
    <row r="218" spans="2:6" x14ac:dyDescent="0.3">
      <c r="B218" s="186"/>
      <c r="C218" s="186"/>
      <c r="D218" s="187"/>
      <c r="E218" s="186"/>
      <c r="F218" s="186"/>
    </row>
    <row r="219" spans="2:6" x14ac:dyDescent="0.3">
      <c r="B219" s="186"/>
      <c r="C219" s="186"/>
      <c r="D219" s="187"/>
      <c r="E219" s="186"/>
      <c r="F219" s="186"/>
    </row>
    <row r="220" spans="2:6" x14ac:dyDescent="0.3">
      <c r="B220" s="186"/>
      <c r="C220" s="186"/>
      <c r="D220" s="187"/>
      <c r="E220" s="186"/>
      <c r="F220" s="186"/>
    </row>
    <row r="221" spans="2:6" x14ac:dyDescent="0.3">
      <c r="B221" s="186"/>
      <c r="C221" s="186"/>
      <c r="D221" s="187"/>
      <c r="E221" s="186"/>
      <c r="F221" s="186"/>
    </row>
    <row r="222" spans="2:6" x14ac:dyDescent="0.3">
      <c r="B222" s="186"/>
      <c r="C222" s="186"/>
      <c r="D222" s="187"/>
      <c r="E222" s="186"/>
      <c r="F222" s="186"/>
    </row>
    <row r="223" spans="2:6" x14ac:dyDescent="0.3">
      <c r="B223" s="186"/>
      <c r="C223" s="186"/>
      <c r="D223" s="187"/>
      <c r="E223" s="186"/>
      <c r="F223" s="186"/>
    </row>
    <row r="224" spans="2:6" x14ac:dyDescent="0.3">
      <c r="B224" s="186"/>
      <c r="C224" s="186"/>
      <c r="D224" s="187"/>
      <c r="E224" s="186"/>
      <c r="F224" s="186"/>
    </row>
    <row r="225" spans="2:6" x14ac:dyDescent="0.3">
      <c r="B225" s="186"/>
      <c r="C225" s="186"/>
      <c r="D225" s="187"/>
      <c r="E225" s="186"/>
      <c r="F225" s="186"/>
    </row>
    <row r="226" spans="2:6" x14ac:dyDescent="0.3">
      <c r="B226" s="186"/>
      <c r="C226" s="186"/>
      <c r="D226" s="187"/>
      <c r="E226" s="186"/>
      <c r="F226" s="186"/>
    </row>
    <row r="227" spans="2:6" x14ac:dyDescent="0.3">
      <c r="B227" s="186"/>
      <c r="C227" s="186"/>
      <c r="D227" s="187"/>
      <c r="E227" s="186"/>
      <c r="F227" s="186"/>
    </row>
    <row r="228" spans="2:6" x14ac:dyDescent="0.3">
      <c r="B228" s="186"/>
      <c r="C228" s="186"/>
      <c r="D228" s="187"/>
      <c r="E228" s="186"/>
      <c r="F228" s="186"/>
    </row>
    <row r="229" spans="2:6" x14ac:dyDescent="0.3">
      <c r="B229" s="186"/>
      <c r="C229" s="186"/>
      <c r="D229" s="187"/>
      <c r="E229" s="186"/>
      <c r="F229" s="186"/>
    </row>
    <row r="230" spans="2:6" x14ac:dyDescent="0.3">
      <c r="B230" s="186"/>
      <c r="C230" s="186"/>
      <c r="D230" s="187"/>
      <c r="E230" s="186"/>
      <c r="F230" s="186"/>
    </row>
    <row r="231" spans="2:6" x14ac:dyDescent="0.3">
      <c r="B231" s="186"/>
      <c r="C231" s="186"/>
      <c r="D231" s="187"/>
      <c r="E231" s="186"/>
      <c r="F231" s="186"/>
    </row>
    <row r="232" spans="2:6" x14ac:dyDescent="0.3">
      <c r="B232" s="186"/>
      <c r="C232" s="186"/>
      <c r="D232" s="187"/>
      <c r="E232" s="186"/>
      <c r="F232" s="186"/>
    </row>
    <row r="233" spans="2:6" x14ac:dyDescent="0.3">
      <c r="B233" s="186"/>
      <c r="C233" s="186"/>
      <c r="D233" s="187"/>
      <c r="E233" s="186"/>
      <c r="F233" s="186"/>
    </row>
    <row r="234" spans="2:6" x14ac:dyDescent="0.3">
      <c r="B234" s="186"/>
      <c r="C234" s="186"/>
      <c r="D234" s="187"/>
      <c r="E234" s="186"/>
      <c r="F234" s="186"/>
    </row>
    <row r="235" spans="2:6" x14ac:dyDescent="0.3">
      <c r="B235" s="186"/>
      <c r="C235" s="186"/>
      <c r="D235" s="187"/>
      <c r="E235" s="186"/>
      <c r="F235" s="186"/>
    </row>
    <row r="236" spans="2:6" x14ac:dyDescent="0.3">
      <c r="B236" s="186"/>
      <c r="C236" s="186"/>
      <c r="D236" s="187"/>
      <c r="E236" s="186"/>
      <c r="F236" s="186"/>
    </row>
    <row r="237" spans="2:6" x14ac:dyDescent="0.3">
      <c r="B237" s="186"/>
      <c r="C237" s="186"/>
      <c r="D237" s="187"/>
      <c r="E237" s="186"/>
      <c r="F237" s="186"/>
    </row>
    <row r="238" spans="2:6" x14ac:dyDescent="0.3">
      <c r="B238" s="186"/>
      <c r="C238" s="186"/>
      <c r="D238" s="187"/>
      <c r="E238" s="186"/>
      <c r="F238" s="186"/>
    </row>
    <row r="239" spans="2:6" x14ac:dyDescent="0.3">
      <c r="B239" s="186"/>
      <c r="C239" s="186"/>
      <c r="D239" s="187"/>
      <c r="E239" s="186"/>
      <c r="F239" s="186"/>
    </row>
    <row r="240" spans="2:6" x14ac:dyDescent="0.3">
      <c r="B240" s="186"/>
      <c r="C240" s="186"/>
      <c r="D240" s="187"/>
      <c r="E240" s="186"/>
      <c r="F240" s="186"/>
    </row>
    <row r="241" spans="2:6" x14ac:dyDescent="0.3">
      <c r="B241" s="186"/>
      <c r="C241" s="186"/>
      <c r="D241" s="187"/>
      <c r="E241" s="186"/>
      <c r="F241" s="186"/>
    </row>
    <row r="242" spans="2:6" x14ac:dyDescent="0.3">
      <c r="B242" s="186"/>
      <c r="C242" s="186"/>
      <c r="D242" s="187"/>
      <c r="E242" s="186"/>
      <c r="F242" s="186"/>
    </row>
    <row r="243" spans="2:6" x14ac:dyDescent="0.3">
      <c r="B243" s="186"/>
      <c r="C243" s="186"/>
      <c r="D243" s="187"/>
      <c r="E243" s="186"/>
      <c r="F243" s="186"/>
    </row>
    <row r="244" spans="2:6" x14ac:dyDescent="0.3">
      <c r="B244" s="186"/>
      <c r="C244" s="186"/>
      <c r="D244" s="187"/>
      <c r="E244" s="186"/>
      <c r="F244" s="186"/>
    </row>
    <row r="245" spans="2:6" x14ac:dyDescent="0.3">
      <c r="B245" s="186"/>
      <c r="C245" s="186"/>
      <c r="D245" s="187"/>
      <c r="E245" s="186"/>
      <c r="F245" s="186"/>
    </row>
    <row r="246" spans="2:6" x14ac:dyDescent="0.3">
      <c r="B246" s="186"/>
      <c r="C246" s="186"/>
      <c r="D246" s="187"/>
      <c r="E246" s="186"/>
      <c r="F246" s="186"/>
    </row>
    <row r="247" spans="2:6" x14ac:dyDescent="0.3">
      <c r="B247" s="186"/>
      <c r="C247" s="186"/>
      <c r="D247" s="187"/>
      <c r="E247" s="186"/>
      <c r="F247" s="186"/>
    </row>
    <row r="248" spans="2:6" x14ac:dyDescent="0.3">
      <c r="B248" s="186"/>
      <c r="C248" s="186"/>
      <c r="D248" s="187"/>
      <c r="E248" s="186"/>
      <c r="F248" s="186"/>
    </row>
    <row r="249" spans="2:6" x14ac:dyDescent="0.3">
      <c r="B249" s="186"/>
      <c r="C249" s="186"/>
      <c r="D249" s="187"/>
      <c r="E249" s="186"/>
      <c r="F249" s="186"/>
    </row>
    <row r="250" spans="2:6" x14ac:dyDescent="0.3">
      <c r="B250" s="186"/>
      <c r="C250" s="186"/>
      <c r="D250" s="187"/>
      <c r="E250" s="186"/>
      <c r="F250" s="186"/>
    </row>
    <row r="251" spans="2:6" x14ac:dyDescent="0.3">
      <c r="B251" s="186"/>
      <c r="C251" s="186"/>
      <c r="D251" s="187"/>
      <c r="E251" s="186"/>
      <c r="F251" s="186"/>
    </row>
    <row r="252" spans="2:6" x14ac:dyDescent="0.3">
      <c r="B252" s="186"/>
      <c r="C252" s="186"/>
      <c r="D252" s="187"/>
      <c r="E252" s="186"/>
      <c r="F252" s="186"/>
    </row>
    <row r="253" spans="2:6" x14ac:dyDescent="0.3">
      <c r="B253" s="186"/>
      <c r="C253" s="186"/>
      <c r="D253" s="187"/>
      <c r="E253" s="186"/>
      <c r="F253" s="186"/>
    </row>
    <row r="254" spans="2:6" x14ac:dyDescent="0.3">
      <c r="B254" s="186"/>
      <c r="C254" s="186"/>
      <c r="D254" s="187"/>
      <c r="E254" s="186"/>
      <c r="F254" s="186"/>
    </row>
    <row r="255" spans="2:6" x14ac:dyDescent="0.3">
      <c r="B255" s="186"/>
      <c r="C255" s="186"/>
      <c r="D255" s="187"/>
      <c r="E255" s="186"/>
      <c r="F255" s="186"/>
    </row>
    <row r="256" spans="2:6" x14ac:dyDescent="0.3">
      <c r="B256" s="186"/>
      <c r="C256" s="186"/>
      <c r="D256" s="187"/>
      <c r="E256" s="186"/>
      <c r="F256" s="186"/>
    </row>
    <row r="257" spans="2:6" x14ac:dyDescent="0.3">
      <c r="B257" s="186"/>
      <c r="C257" s="186"/>
      <c r="D257" s="187"/>
      <c r="E257" s="186"/>
      <c r="F257" s="186"/>
    </row>
    <row r="258" spans="2:6" x14ac:dyDescent="0.3">
      <c r="B258" s="186"/>
      <c r="C258" s="186"/>
      <c r="D258" s="187"/>
      <c r="E258" s="186"/>
      <c r="F258" s="186"/>
    </row>
    <row r="259" spans="2:6" x14ac:dyDescent="0.3">
      <c r="B259" s="186"/>
      <c r="C259" s="186"/>
      <c r="D259" s="187"/>
      <c r="E259" s="186"/>
      <c r="F259" s="186"/>
    </row>
    <row r="260" spans="2:6" x14ac:dyDescent="0.3">
      <c r="B260" s="186"/>
      <c r="C260" s="186"/>
      <c r="D260" s="187"/>
      <c r="E260" s="186"/>
      <c r="F260" s="186"/>
    </row>
    <row r="261" spans="2:6" x14ac:dyDescent="0.3">
      <c r="B261" s="186"/>
      <c r="C261" s="186"/>
      <c r="D261" s="187"/>
      <c r="E261" s="186"/>
      <c r="F261" s="186"/>
    </row>
    <row r="262" spans="2:6" x14ac:dyDescent="0.3">
      <c r="B262" s="186"/>
      <c r="C262" s="186"/>
      <c r="D262" s="187"/>
      <c r="E262" s="186"/>
      <c r="F262" s="186"/>
    </row>
    <row r="263" spans="2:6" x14ac:dyDescent="0.3">
      <c r="B263" s="186"/>
      <c r="C263" s="186"/>
      <c r="D263" s="187"/>
      <c r="E263" s="186"/>
      <c r="F263" s="186"/>
    </row>
    <row r="264" spans="2:6" x14ac:dyDescent="0.3">
      <c r="B264" s="186"/>
      <c r="C264" s="186"/>
      <c r="D264" s="187"/>
      <c r="E264" s="186"/>
      <c r="F264" s="186"/>
    </row>
    <row r="265" spans="2:6" x14ac:dyDescent="0.3">
      <c r="B265" s="186"/>
      <c r="C265" s="186"/>
      <c r="D265" s="187"/>
      <c r="E265" s="186"/>
      <c r="F265" s="186"/>
    </row>
    <row r="266" spans="2:6" x14ac:dyDescent="0.3">
      <c r="B266" s="186"/>
      <c r="C266" s="186"/>
      <c r="D266" s="187"/>
      <c r="E266" s="186"/>
      <c r="F266" s="186"/>
    </row>
    <row r="267" spans="2:6" x14ac:dyDescent="0.3">
      <c r="B267" s="186"/>
      <c r="C267" s="186"/>
      <c r="D267" s="187"/>
      <c r="E267" s="186"/>
      <c r="F267" s="186"/>
    </row>
    <row r="268" spans="2:6" x14ac:dyDescent="0.3">
      <c r="B268" s="186"/>
      <c r="C268" s="186"/>
      <c r="D268" s="187"/>
      <c r="E268" s="186"/>
      <c r="F268" s="186"/>
    </row>
    <row r="269" spans="2:6" x14ac:dyDescent="0.3">
      <c r="B269" s="186"/>
      <c r="C269" s="186"/>
      <c r="D269" s="187"/>
      <c r="E269" s="186"/>
      <c r="F269" s="186"/>
    </row>
    <row r="270" spans="2:6" x14ac:dyDescent="0.3">
      <c r="B270" s="186"/>
      <c r="C270" s="186"/>
      <c r="D270" s="187"/>
      <c r="E270" s="186"/>
      <c r="F270" s="186"/>
    </row>
    <row r="271" spans="2:6" x14ac:dyDescent="0.3">
      <c r="B271" s="186"/>
      <c r="C271" s="186"/>
      <c r="D271" s="187"/>
      <c r="E271" s="186"/>
      <c r="F271" s="186"/>
    </row>
    <row r="272" spans="2:6" x14ac:dyDescent="0.3">
      <c r="B272" s="186"/>
      <c r="C272" s="186"/>
      <c r="D272" s="187"/>
      <c r="E272" s="186"/>
      <c r="F272" s="186"/>
    </row>
    <row r="273" spans="2:6" x14ac:dyDescent="0.3">
      <c r="B273" s="186"/>
      <c r="C273" s="186"/>
      <c r="D273" s="187"/>
      <c r="E273" s="186"/>
      <c r="F273" s="186"/>
    </row>
    <row r="274" spans="2:6" x14ac:dyDescent="0.3">
      <c r="B274" s="186"/>
      <c r="C274" s="186"/>
      <c r="D274" s="187"/>
      <c r="E274" s="186"/>
      <c r="F274" s="186"/>
    </row>
    <row r="275" spans="2:6" x14ac:dyDescent="0.3">
      <c r="B275" s="186"/>
      <c r="C275" s="186"/>
      <c r="D275" s="187"/>
      <c r="E275" s="186"/>
      <c r="F275" s="186"/>
    </row>
    <row r="276" spans="2:6" x14ac:dyDescent="0.3">
      <c r="B276" s="186"/>
      <c r="C276" s="186"/>
      <c r="D276" s="187"/>
      <c r="E276" s="186"/>
      <c r="F276" s="186"/>
    </row>
    <row r="277" spans="2:6" x14ac:dyDescent="0.3">
      <c r="B277" s="186"/>
      <c r="C277" s="186"/>
      <c r="D277" s="187"/>
      <c r="E277" s="186"/>
      <c r="F277" s="186"/>
    </row>
    <row r="278" spans="2:6" x14ac:dyDescent="0.3">
      <c r="B278" s="186"/>
      <c r="C278" s="186"/>
      <c r="D278" s="187"/>
      <c r="E278" s="186"/>
      <c r="F278" s="186"/>
    </row>
    <row r="279" spans="2:6" x14ac:dyDescent="0.3">
      <c r="B279" s="186"/>
      <c r="C279" s="186"/>
      <c r="D279" s="187"/>
      <c r="E279" s="186"/>
      <c r="F279" s="186"/>
    </row>
    <row r="280" spans="2:6" x14ac:dyDescent="0.3">
      <c r="B280" s="186"/>
      <c r="C280" s="186"/>
      <c r="D280" s="187"/>
      <c r="E280" s="186"/>
      <c r="F280" s="186"/>
    </row>
    <row r="281" spans="2:6" x14ac:dyDescent="0.3">
      <c r="B281" s="186"/>
      <c r="C281" s="186"/>
      <c r="D281" s="187"/>
      <c r="E281" s="186"/>
      <c r="F281" s="186"/>
    </row>
    <row r="282" spans="2:6" x14ac:dyDescent="0.3">
      <c r="B282" s="186"/>
      <c r="C282" s="186"/>
      <c r="D282" s="187"/>
      <c r="E282" s="186"/>
      <c r="F282" s="186"/>
    </row>
    <row r="283" spans="2:6" x14ac:dyDescent="0.3">
      <c r="B283" s="186"/>
      <c r="C283" s="186"/>
      <c r="D283" s="187"/>
      <c r="E283" s="186"/>
      <c r="F283" s="186"/>
    </row>
    <row r="284" spans="2:6" x14ac:dyDescent="0.3">
      <c r="B284" s="186"/>
      <c r="C284" s="186"/>
      <c r="D284" s="187"/>
      <c r="E284" s="186"/>
      <c r="F284" s="186"/>
    </row>
    <row r="285" spans="2:6" x14ac:dyDescent="0.3">
      <c r="B285" s="186"/>
      <c r="C285" s="186"/>
      <c r="D285" s="187"/>
      <c r="E285" s="186"/>
      <c r="F285" s="186"/>
    </row>
    <row r="286" spans="2:6" x14ac:dyDescent="0.3">
      <c r="B286" s="186"/>
      <c r="C286" s="186"/>
      <c r="D286" s="187"/>
      <c r="E286" s="186"/>
      <c r="F286" s="186"/>
    </row>
    <row r="287" spans="2:6" x14ac:dyDescent="0.3">
      <c r="B287" s="186"/>
      <c r="C287" s="186"/>
      <c r="D287" s="187"/>
      <c r="E287" s="186"/>
      <c r="F287" s="186"/>
    </row>
    <row r="288" spans="2:6" x14ac:dyDescent="0.3">
      <c r="B288" s="186"/>
      <c r="C288" s="186"/>
      <c r="D288" s="187"/>
      <c r="E288" s="186"/>
      <c r="F288" s="186"/>
    </row>
    <row r="289" spans="2:6" x14ac:dyDescent="0.3">
      <c r="B289" s="186"/>
      <c r="C289" s="186"/>
      <c r="D289" s="187"/>
      <c r="E289" s="186"/>
      <c r="F289" s="186"/>
    </row>
    <row r="290" spans="2:6" x14ac:dyDescent="0.3">
      <c r="B290" s="186"/>
      <c r="C290" s="186"/>
      <c r="D290" s="187"/>
      <c r="E290" s="186"/>
      <c r="F290" s="186"/>
    </row>
    <row r="291" spans="2:6" x14ac:dyDescent="0.3">
      <c r="B291" s="186"/>
      <c r="C291" s="186"/>
      <c r="D291" s="187"/>
      <c r="E291" s="186"/>
      <c r="F291" s="186"/>
    </row>
    <row r="292" spans="2:6" x14ac:dyDescent="0.3">
      <c r="B292" s="186"/>
      <c r="C292" s="186"/>
      <c r="D292" s="187"/>
      <c r="E292" s="186"/>
      <c r="F292" s="186"/>
    </row>
    <row r="293" spans="2:6" x14ac:dyDescent="0.3">
      <c r="B293" s="186"/>
      <c r="C293" s="186"/>
      <c r="D293" s="187"/>
      <c r="E293" s="186"/>
      <c r="F293" s="186"/>
    </row>
    <row r="294" spans="2:6" x14ac:dyDescent="0.3">
      <c r="B294" s="186"/>
      <c r="C294" s="186"/>
      <c r="D294" s="187"/>
      <c r="E294" s="186"/>
      <c r="F294" s="186"/>
    </row>
    <row r="295" spans="2:6" x14ac:dyDescent="0.3">
      <c r="B295" s="186"/>
      <c r="C295" s="186"/>
      <c r="D295" s="187"/>
      <c r="E295" s="186"/>
      <c r="F295" s="186"/>
    </row>
    <row r="296" spans="2:6" x14ac:dyDescent="0.3">
      <c r="B296" s="186"/>
      <c r="C296" s="186"/>
      <c r="D296" s="187"/>
      <c r="E296" s="186"/>
      <c r="F296" s="186"/>
    </row>
    <row r="297" spans="2:6" x14ac:dyDescent="0.3">
      <c r="B297" s="186"/>
      <c r="C297" s="186"/>
      <c r="D297" s="187"/>
      <c r="E297" s="186"/>
      <c r="F297" s="186"/>
    </row>
    <row r="298" spans="2:6" x14ac:dyDescent="0.3">
      <c r="B298" s="186"/>
      <c r="C298" s="186"/>
      <c r="D298" s="187"/>
      <c r="E298" s="186"/>
      <c r="F298" s="186"/>
    </row>
    <row r="299" spans="2:6" x14ac:dyDescent="0.3">
      <c r="B299" s="186"/>
      <c r="C299" s="186"/>
      <c r="D299" s="187"/>
      <c r="E299" s="186"/>
      <c r="F299" s="186"/>
    </row>
    <row r="300" spans="2:6" x14ac:dyDescent="0.3">
      <c r="B300" s="186"/>
      <c r="C300" s="186"/>
      <c r="D300" s="187"/>
      <c r="E300" s="186"/>
      <c r="F300" s="186"/>
    </row>
    <row r="301" spans="2:6" x14ac:dyDescent="0.3">
      <c r="B301" s="186"/>
      <c r="C301" s="186"/>
      <c r="D301" s="187"/>
      <c r="E301" s="186"/>
      <c r="F301" s="186"/>
    </row>
    <row r="302" spans="2:6" x14ac:dyDescent="0.3">
      <c r="B302" s="186"/>
      <c r="C302" s="186"/>
      <c r="D302" s="187"/>
      <c r="E302" s="186"/>
      <c r="F302" s="186"/>
    </row>
    <row r="303" spans="2:6" x14ac:dyDescent="0.3">
      <c r="B303" s="186"/>
      <c r="C303" s="186"/>
      <c r="D303" s="187"/>
      <c r="E303" s="186"/>
      <c r="F303" s="186"/>
    </row>
    <row r="304" spans="2:6" x14ac:dyDescent="0.3">
      <c r="B304" s="186"/>
      <c r="C304" s="186"/>
      <c r="D304" s="187"/>
      <c r="E304" s="186"/>
      <c r="F304" s="186"/>
    </row>
    <row r="305" spans="2:6" x14ac:dyDescent="0.3">
      <c r="B305" s="186"/>
      <c r="C305" s="186"/>
      <c r="D305" s="187"/>
      <c r="E305" s="186"/>
      <c r="F305" s="186"/>
    </row>
    <row r="306" spans="2:6" x14ac:dyDescent="0.3">
      <c r="B306" s="186"/>
      <c r="C306" s="186"/>
      <c r="D306" s="187"/>
      <c r="E306" s="186"/>
      <c r="F306" s="186"/>
    </row>
    <row r="307" spans="2:6" x14ac:dyDescent="0.3">
      <c r="B307" s="186"/>
      <c r="C307" s="186"/>
      <c r="D307" s="187"/>
      <c r="E307" s="186"/>
      <c r="F307" s="186"/>
    </row>
    <row r="308" spans="2:6" x14ac:dyDescent="0.3">
      <c r="B308" s="186"/>
      <c r="C308" s="186"/>
      <c r="D308" s="187"/>
      <c r="E308" s="186"/>
      <c r="F308" s="186"/>
    </row>
    <row r="309" spans="2:6" x14ac:dyDescent="0.3">
      <c r="B309" s="186"/>
      <c r="C309" s="186"/>
      <c r="D309" s="187"/>
      <c r="E309" s="186"/>
      <c r="F309" s="186"/>
    </row>
    <row r="310" spans="2:6" x14ac:dyDescent="0.3">
      <c r="B310" s="186"/>
      <c r="C310" s="186"/>
      <c r="D310" s="187"/>
      <c r="E310" s="186"/>
      <c r="F310" s="186"/>
    </row>
    <row r="311" spans="2:6" x14ac:dyDescent="0.3">
      <c r="B311" s="186"/>
      <c r="C311" s="186"/>
      <c r="D311" s="187"/>
      <c r="E311" s="186"/>
      <c r="F311" s="186"/>
    </row>
    <row r="312" spans="2:6" x14ac:dyDescent="0.3">
      <c r="B312" s="186"/>
      <c r="C312" s="186"/>
      <c r="D312" s="187"/>
      <c r="E312" s="186"/>
      <c r="F312" s="186"/>
    </row>
    <row r="313" spans="2:6" x14ac:dyDescent="0.3">
      <c r="B313" s="186"/>
      <c r="C313" s="186"/>
      <c r="D313" s="187"/>
      <c r="E313" s="186"/>
      <c r="F313" s="186"/>
    </row>
    <row r="314" spans="2:6" x14ac:dyDescent="0.3">
      <c r="B314" s="186"/>
      <c r="C314" s="186"/>
      <c r="D314" s="187"/>
      <c r="E314" s="186"/>
      <c r="F314" s="186"/>
    </row>
    <row r="315" spans="2:6" x14ac:dyDescent="0.3">
      <c r="B315" s="186"/>
      <c r="C315" s="186"/>
      <c r="D315" s="187"/>
      <c r="E315" s="186"/>
      <c r="F315" s="186"/>
    </row>
    <row r="316" spans="2:6" x14ac:dyDescent="0.3">
      <c r="B316" s="186"/>
      <c r="C316" s="186"/>
      <c r="D316" s="187"/>
      <c r="E316" s="186"/>
      <c r="F316" s="186"/>
    </row>
    <row r="317" spans="2:6" x14ac:dyDescent="0.3">
      <c r="B317" s="186"/>
      <c r="C317" s="186"/>
      <c r="D317" s="187"/>
      <c r="E317" s="186"/>
      <c r="F317" s="186"/>
    </row>
    <row r="318" spans="2:6" x14ac:dyDescent="0.3">
      <c r="B318" s="186"/>
      <c r="C318" s="186"/>
      <c r="D318" s="187"/>
      <c r="E318" s="186"/>
      <c r="F318" s="186"/>
    </row>
    <row r="319" spans="2:6" x14ac:dyDescent="0.3">
      <c r="B319" s="186"/>
      <c r="C319" s="186"/>
      <c r="D319" s="187"/>
      <c r="E319" s="186"/>
      <c r="F319" s="186"/>
    </row>
    <row r="320" spans="2:6" x14ac:dyDescent="0.3">
      <c r="B320" s="186"/>
      <c r="C320" s="186"/>
      <c r="D320" s="187"/>
      <c r="E320" s="186"/>
      <c r="F320" s="186"/>
    </row>
    <row r="321" spans="2:6" x14ac:dyDescent="0.3">
      <c r="B321" s="186"/>
      <c r="C321" s="186"/>
      <c r="D321" s="187"/>
      <c r="E321" s="186"/>
      <c r="F321" s="186"/>
    </row>
    <row r="322" spans="2:6" x14ac:dyDescent="0.3">
      <c r="B322" s="186"/>
      <c r="C322" s="186"/>
      <c r="D322" s="187"/>
      <c r="E322" s="186"/>
      <c r="F322" s="186"/>
    </row>
    <row r="323" spans="2:6" x14ac:dyDescent="0.3">
      <c r="B323" s="186"/>
      <c r="C323" s="186"/>
      <c r="D323" s="187"/>
      <c r="E323" s="186"/>
      <c r="F323" s="186"/>
    </row>
    <row r="324" spans="2:6" x14ac:dyDescent="0.3">
      <c r="B324" s="186"/>
      <c r="C324" s="186"/>
      <c r="D324" s="187"/>
      <c r="E324" s="186"/>
      <c r="F324" s="186"/>
    </row>
    <row r="325" spans="2:6" x14ac:dyDescent="0.3">
      <c r="B325" s="186"/>
      <c r="C325" s="186"/>
      <c r="D325" s="187"/>
      <c r="E325" s="186"/>
      <c r="F325" s="186"/>
    </row>
  </sheetData>
  <dataValidations count="1">
    <dataValidation type="list" allowBlank="1" showInputMessage="1" showErrorMessage="1" sqref="C3">
      <formula1>$C$49:$C$55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ЦСЦЭ-0</vt:lpstr>
      <vt:lpstr>ЦСЦЭ</vt:lpstr>
      <vt:lpstr>ЛС+РС</vt:lpstr>
      <vt:lpstr>РС </vt:lpstr>
      <vt:lpstr>КР</vt:lpstr>
      <vt:lpstr>ИД</vt:lpstr>
      <vt:lpstr>проект</vt:lpstr>
      <vt:lpstr>См.№03-01-01-29</vt:lpstr>
      <vt:lpstr>Заявка</vt:lpstr>
      <vt:lpstr>ЛП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2026-02-01T12:17:52Z</cp:lastPrinted>
  <dcterms:created xsi:type="dcterms:W3CDTF">2008-02-01T06:47:57Z</dcterms:created>
  <dcterms:modified xsi:type="dcterms:W3CDTF">2026-03-24T15:57:57Z</dcterms:modified>
</cp:coreProperties>
</file>